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codeName="ThisWorkbook"/>
  <mc:AlternateContent xmlns:mc="http://schemas.openxmlformats.org/markup-compatibility/2006">
    <mc:Choice Requires="x15">
      <x15ac:absPath xmlns:x15ac="http://schemas.microsoft.com/office/spreadsheetml/2010/11/ac" url="S:\affaires juridiques\MARCHES\2026\Fournitures et services\AC Conservation restauration dépoussiérage\Publication\BPU\"/>
    </mc:Choice>
  </mc:AlternateContent>
  <xr:revisionPtr revIDLastSave="0" documentId="13_ncr:1_{DD5A7CFE-4697-4AC4-8ED9-45EBF1811F1C}" xr6:coauthVersionLast="47" xr6:coauthVersionMax="47" xr10:uidLastSave="{00000000-0000-0000-0000-000000000000}"/>
  <bookViews>
    <workbookView xWindow="-120" yWindow="-120" windowWidth="29040" windowHeight="15720" firstSheet="2" activeTab="2" xr2:uid="{00000000-000D-0000-FFFF-FFFF00000000}"/>
  </bookViews>
  <sheets>
    <sheet name="Omissions" sheetId="2" state="hidden" r:id="rId1"/>
    <sheet name="3P" sheetId="3" state="hidden" r:id="rId2"/>
    <sheet name="BPU" sheetId="5" r:id="rId3"/>
    <sheet name="DQE" sheetId="6" r:id="rId4"/>
    <sheet name="Légende" sheetId="4" r:id="rId5"/>
  </sheets>
  <definedNames>
    <definedName name="_xlnm.Print_Titles" localSheetId="2">BPU!$5:$5</definedName>
    <definedName name="_xlnm.Print_Titles" localSheetId="3">DQE!$5:$5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6" i="6" l="1"/>
  <c r="J36" i="6"/>
  <c r="I36" i="6"/>
  <c r="I34" i="6"/>
  <c r="I25" i="6"/>
  <c r="I13" i="6"/>
  <c r="I11" i="6"/>
  <c r="I17" i="5"/>
  <c r="J17" i="5" s="1"/>
  <c r="I7" i="5"/>
  <c r="J7" i="5" s="1"/>
  <c r="I22" i="6"/>
  <c r="I20" i="6"/>
  <c r="J20" i="6" s="1"/>
  <c r="K20" i="6" s="1"/>
  <c r="I16" i="6"/>
  <c r="J16" i="6" s="1"/>
  <c r="K16" i="6" s="1"/>
  <c r="I11" i="5"/>
  <c r="J11" i="5" s="1"/>
  <c r="I33" i="6"/>
  <c r="J33" i="6" s="1"/>
  <c r="K33" i="6" s="1"/>
  <c r="I32" i="6"/>
  <c r="J32" i="6" s="1"/>
  <c r="K32" i="6" s="1"/>
  <c r="I31" i="6"/>
  <c r="J31" i="6" s="1"/>
  <c r="K31" i="6" s="1"/>
  <c r="I30" i="6"/>
  <c r="J30" i="6" s="1"/>
  <c r="K30" i="6" s="1"/>
  <c r="I29" i="6"/>
  <c r="I28" i="6"/>
  <c r="I24" i="6"/>
  <c r="J24" i="6" s="1"/>
  <c r="K24" i="6" s="1"/>
  <c r="I23" i="6"/>
  <c r="J23" i="6" s="1"/>
  <c r="K23" i="6" s="1"/>
  <c r="I21" i="6"/>
  <c r="J21" i="6" s="1"/>
  <c r="K21" i="6" s="1"/>
  <c r="I19" i="6"/>
  <c r="J19" i="6" s="1"/>
  <c r="K19" i="6" s="1"/>
  <c r="I18" i="6"/>
  <c r="I17" i="6"/>
  <c r="J17" i="6" s="1"/>
  <c r="K17" i="6" s="1"/>
  <c r="I7" i="6"/>
  <c r="J7" i="6" s="1"/>
  <c r="K7" i="6" s="1"/>
  <c r="I8" i="6"/>
  <c r="J8" i="6" s="1"/>
  <c r="K8" i="6" s="1"/>
  <c r="I9" i="6"/>
  <c r="J9" i="6" s="1"/>
  <c r="K9" i="6" s="1"/>
  <c r="I10" i="6"/>
  <c r="J10" i="6" s="1"/>
  <c r="K10" i="6" s="1"/>
  <c r="I12" i="6"/>
  <c r="J12" i="6" s="1"/>
  <c r="K12" i="6" s="1"/>
  <c r="I6" i="6"/>
  <c r="I40" i="5"/>
  <c r="I41" i="5"/>
  <c r="I42" i="5"/>
  <c r="I39" i="5"/>
  <c r="J39" i="5" s="1"/>
  <c r="J40" i="5"/>
  <c r="J41" i="5"/>
  <c r="J42" i="5"/>
  <c r="I33" i="5"/>
  <c r="J33" i="5" s="1"/>
  <c r="I34" i="5"/>
  <c r="J34" i="5" s="1"/>
  <c r="I35" i="5"/>
  <c r="J35" i="5" s="1"/>
  <c r="I36" i="5"/>
  <c r="I32" i="5"/>
  <c r="J32" i="5" s="1"/>
  <c r="I29" i="5"/>
  <c r="J29" i="5" s="1"/>
  <c r="I28" i="5"/>
  <c r="J28" i="5" s="1"/>
  <c r="J36" i="5"/>
  <c r="I23" i="5"/>
  <c r="J23" i="5" s="1"/>
  <c r="I24" i="5"/>
  <c r="J24" i="5" s="1"/>
  <c r="I25" i="5"/>
  <c r="J25" i="5" s="1"/>
  <c r="I22" i="5"/>
  <c r="J22" i="5" s="1"/>
  <c r="I12" i="5"/>
  <c r="J12" i="5" s="1"/>
  <c r="I13" i="5"/>
  <c r="J13" i="5" s="1"/>
  <c r="I14" i="5"/>
  <c r="J14" i="5" s="1"/>
  <c r="I15" i="5"/>
  <c r="J15" i="5" s="1"/>
  <c r="I16" i="5"/>
  <c r="J16" i="5" s="1"/>
  <c r="I18" i="5"/>
  <c r="J18" i="5" s="1"/>
  <c r="I19" i="5"/>
  <c r="J19" i="5" s="1"/>
  <c r="I10" i="5"/>
  <c r="J10" i="5" s="1"/>
  <c r="I6" i="5"/>
  <c r="J6" i="5" s="1"/>
  <c r="J11" i="6" l="1"/>
  <c r="K11" i="6" s="1"/>
  <c r="J29" i="6"/>
  <c r="K29" i="6" s="1"/>
  <c r="J22" i="6"/>
  <c r="K22" i="6" s="1"/>
  <c r="J28" i="6"/>
  <c r="J18" i="6"/>
  <c r="J6" i="6"/>
  <c r="J13" i="6" l="1"/>
  <c r="J34" i="6"/>
  <c r="J25" i="6"/>
  <c r="K18" i="6"/>
  <c r="K25" i="6" s="1"/>
  <c r="K28" i="6"/>
  <c r="K34" i="6" s="1"/>
  <c r="K6" i="6"/>
  <c r="K13" i="6" s="1"/>
  <c r="E13" i="2" l="1"/>
  <c r="G13" i="2" s="1"/>
  <c r="E12" i="2"/>
  <c r="G12" i="2" s="1"/>
  <c r="G11" i="2"/>
  <c r="E11" i="2"/>
  <c r="E10" i="2"/>
  <c r="G10" i="2" s="1"/>
  <c r="E9" i="2"/>
  <c r="G9" i="2" s="1"/>
  <c r="E8" i="2"/>
  <c r="G8" i="2" s="1"/>
  <c r="G7" i="2"/>
  <c r="E7" i="2"/>
  <c r="E6" i="2"/>
  <c r="G6" i="2" s="1"/>
  <c r="E5" i="2"/>
  <c r="G5" i="2" s="1"/>
  <c r="E4" i="2"/>
  <c r="E14" i="2" s="1"/>
  <c r="G4" i="2" l="1"/>
  <c r="E15" i="2" s="1"/>
  <c r="E16" i="2" s="1"/>
</calcChain>
</file>

<file path=xl/sharedStrings.xml><?xml version="1.0" encoding="utf-8"?>
<sst xmlns="http://schemas.openxmlformats.org/spreadsheetml/2006/main" count="365" uniqueCount="102">
  <si>
    <t>Type</t>
  </si>
  <si>
    <t>3P</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</si>
  <si>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</si>
  <si>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</si>
  <si>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</si>
  <si>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</si>
  <si>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</si>
  <si>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</si>
  <si>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</si>
  <si>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</si>
  <si>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</si>
  <si>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</si>
  <si>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</si>
  <si>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</si>
  <si>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</si>
  <si>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</si>
  <si>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</si>
  <si>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</si>
  <si>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</si>
  <si>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</si>
  <si>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</si>
  <si>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</si>
  <si>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</si>
  <si>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</si>
  <si>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</si>
  <si>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</si>
  <si>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</si>
  <si>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</si>
  <si>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</si>
  <si>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</si>
  <si>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</si>
  <si>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</si>
  <si>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</si>
  <si>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</si>
  <si>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</si>
  <si>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</si>
  <si>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</si>
  <si>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</si>
  <si>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</si>
  <si>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</si>
  <si>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</si>
  <si>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</si>
  <si>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</si>
  <si>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</si>
  <si>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</si>
  <si>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</si>
  <si>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</si>
  <si>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</si>
  <si>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</si>
  <si>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xml:space="preserve">Marché subséquent? </t>
  </si>
  <si>
    <t xml:space="preserve">Si un "V" est complétée, le poste est éxécuté via la passation d'un marché subséquent. </t>
  </si>
  <si>
    <t>QP</t>
  </si>
  <si>
    <t xml:space="preserve">Sans objet </t>
  </si>
  <si>
    <t xml:space="preserve">Numéro d'inventaire </t>
  </si>
  <si>
    <t>1. Etudes préalables</t>
  </si>
  <si>
    <t>Gommage / désencrassement</t>
  </si>
  <si>
    <t>Test de réversibilité des colles anciennes</t>
  </si>
  <si>
    <t>Réparation de déchirures</t>
  </si>
  <si>
    <t>Recollage sur papier japon</t>
  </si>
  <si>
    <t>Comblement de lacunes</t>
  </si>
  <si>
    <t>Mise à plat</t>
  </si>
  <si>
    <t>Décontamination (agrafes, trombones, adhésifs, élastiques, etc)</t>
  </si>
  <si>
    <t>Marquage du numéro d'inventaire</t>
  </si>
  <si>
    <t>2. Opérations courantes de conservation-restauration des documents</t>
  </si>
  <si>
    <t>Désacidification</t>
  </si>
  <si>
    <t>Stabilisation des encres</t>
  </si>
  <si>
    <t>Traitement antifongique</t>
  </si>
  <si>
    <t>Consolidation lourde (doublage ou entoilage)</t>
  </si>
  <si>
    <t>3. Traitements spécialisés</t>
  </si>
  <si>
    <t>4. Albums de presse</t>
  </si>
  <si>
    <t>Décollage d'articles</t>
  </si>
  <si>
    <t>Surjetage</t>
  </si>
  <si>
    <t>Couture sur ruban</t>
  </si>
  <si>
    <t>Grecquage et collage</t>
  </si>
  <si>
    <t>Reliure pleine toile</t>
  </si>
  <si>
    <t>Dorure directe</t>
  </si>
  <si>
    <t>Reconstitution d'un album de presse et recollage des articles sur support adapté</t>
  </si>
  <si>
    <t>5. Reliure des périodiques</t>
  </si>
  <si>
    <t>6. Reconditionnement</t>
  </si>
  <si>
    <t>Chemise de conservation neutre</t>
  </si>
  <si>
    <t>Pochette de conservation neutre</t>
  </si>
  <si>
    <t>Support de renfort de conservation</t>
  </si>
  <si>
    <t>Passe-partout de conservation avec couvercle</t>
  </si>
  <si>
    <t>Unité</t>
  </si>
  <si>
    <t>Total HT</t>
  </si>
  <si>
    <t>Panier-type 1 : Restauration d'un lot documentaire identifié de 20 ouvrages à traiter</t>
  </si>
  <si>
    <t>Panier-type 2 : Fonds d'archives privées - 3 boites d'archives représentant environ 300 documents</t>
  </si>
  <si>
    <t>Panier-type 3 : Restauration / reliure de 10 périodiques</t>
  </si>
  <si>
    <t xml:space="preserve">Total Panier N°1 = </t>
  </si>
  <si>
    <t>TVA 20%</t>
  </si>
  <si>
    <t xml:space="preserve">Total Panier N°2 = </t>
  </si>
  <si>
    <t>Total Paniers-type</t>
  </si>
  <si>
    <t>Dépoussierage</t>
  </si>
  <si>
    <t>OFFRE - BPU valant DQE
  “Marché de prestations de restauration bibliothèque, archives et dépoussiérage des collections imprimées du musée de l'Air et de l'Espace. 
Lot 1 (Bibliothèque (ouvrages et périodiques) et archives)”</t>
  </si>
  <si>
    <t>Jour ouvrable</t>
  </si>
  <si>
    <t>Les prix unitaires doivent être mentionnés avec 2 chiffres après la virgule. 
Le montant total HTVA (la quantité de produits x le prix unitaire) doit être à chaque fois arrondis à 2 chiffres après la virgule.</t>
  </si>
  <si>
    <t>Total TTC</t>
  </si>
  <si>
    <t xml:space="preserve">Total Panier N°3 = </t>
  </si>
  <si>
    <t>Déplacement aller-retour au musée</t>
  </si>
  <si>
    <t>Préconisation de restauration (identification de supports ou procédés)</t>
  </si>
  <si>
    <t>Renforcement des plis et zones de faiblesse</t>
  </si>
  <si>
    <t>OFFRE - DQE - Paniers-type de commande
  “Marché de prestations de restauration bibliothèque, archives et dépoussiérage des collections imprimées du musée de l'Air et de l'Espace.  - 
Lot 1 (Bibliothèque (ouvrages et périodiques) et archives)”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</si>
</sst>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_-\€\ #,##0.00;[Red]_-\€\ \-#,##0.00"/>
    <numFmt numFmtId="167" formatCode="&quot;€&quot;\ #,##0.00000"/>
    <numFmt numFmtId="168" formatCode="_-&quot;€&quot;\ #,##0.00;[Red]_-&quot;€&quot;\ \-#,##0.00"/>
  </numFmts>
  <fonts count="33" x14ac:knownFonts="1">
    <font>
      <sz val="10"/>
      <name val="Arial"/>
    </font>
    <font>
      <b/>
      <sz val="8"/>
      <name val="Verdana"/>
      <family val="2"/>
    </font>
    <font>
      <sz val="8"/>
      <name val="Verdana"/>
      <family val="2"/>
    </font>
    <font>
      <i/>
      <sz val="8"/>
      <name val="Verdana"/>
      <family val="2"/>
    </font>
    <font>
      <i/>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amily val="2"/>
    </font>
  </fonts>
  <fills count="39">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s>
  <borders count="36">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right/>
      <top style="thin">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thin">
        <color auto="1"/>
      </top>
      <bottom/>
      <diagonal/>
    </border>
    <border>
      <left/>
      <right style="thin">
        <color auto="1"/>
      </right>
      <top style="thin">
        <color auto="1"/>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s>
  <cellStyleXfs count="49">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9" fillId="0" borderId="0" applyNumberFormat="0" applyFill="0" applyBorder="0" applyAlignment="0" applyProtection="0"/>
    <xf numFmtId="0" fontId="10" fillId="26" borderId="1" applyNumberFormat="0" applyAlignment="0" applyProtection="0"/>
    <xf numFmtId="0" fontId="11" fillId="0" borderId="2" applyNumberFormat="0" applyFill="0" applyAlignment="0" applyProtection="0"/>
    <xf numFmtId="0" fontId="12" fillId="27" borderId="1" applyNumberFormat="0" applyAlignment="0" applyProtection="0"/>
    <xf numFmtId="0" fontId="13" fillId="28" borderId="0" applyNumberFormat="0" applyBorder="0" applyAlignment="0" applyProtection="0"/>
    <xf numFmtId="0" fontId="6" fillId="0" borderId="0" applyNumberFormat="0" applyFill="0" applyBorder="0" applyAlignment="0" applyProtection="0"/>
    <xf numFmtId="165" fontId="32" fillId="0" borderId="0" applyFont="0" applyFill="0" applyBorder="0" applyAlignment="0" applyProtection="0"/>
    <xf numFmtId="164" fontId="32" fillId="0" borderId="0" applyFont="0" applyFill="0" applyBorder="0" applyAlignment="0" applyProtection="0"/>
    <xf numFmtId="44" fontId="32" fillId="0" borderId="0" applyFont="0" applyFill="0" applyBorder="0" applyAlignment="0" applyProtection="0"/>
    <xf numFmtId="42" fontId="32" fillId="0" borderId="0" applyFont="0" applyFill="0" applyBorder="0" applyAlignment="0" applyProtection="0"/>
    <xf numFmtId="0" fontId="14" fillId="29" borderId="0" applyNumberFormat="0" applyBorder="0" applyAlignment="0" applyProtection="0"/>
    <xf numFmtId="0" fontId="32" fillId="30" borderId="3" applyNumberFormat="0" applyFont="0" applyAlignment="0" applyProtection="0"/>
    <xf numFmtId="9" fontId="32" fillId="0" borderId="0" applyFont="0" applyFill="0" applyBorder="0" applyAlignment="0" applyProtection="0"/>
    <xf numFmtId="0" fontId="15" fillId="31" borderId="0" applyNumberFormat="0" applyBorder="0" applyAlignment="0" applyProtection="0"/>
    <xf numFmtId="0" fontId="16" fillId="26" borderId="4" applyNumberFormat="0" applyAlignment="0" applyProtection="0"/>
    <xf numFmtId="0" fontId="32" fillId="0" borderId="0"/>
    <xf numFmtId="0" fontId="17" fillId="0" borderId="0" applyNumberFormat="0" applyFill="0" applyBorder="0" applyAlignment="0" applyProtection="0"/>
    <xf numFmtId="0" fontId="18" fillId="0" borderId="0" applyNumberFormat="0" applyFill="0" applyBorder="0" applyAlignment="0" applyProtection="0"/>
    <xf numFmtId="0" fontId="19" fillId="0" borderId="5" applyNumberFormat="0" applyFill="0" applyAlignment="0" applyProtection="0"/>
    <xf numFmtId="0" fontId="20" fillId="0" borderId="6" applyNumberFormat="0" applyFill="0" applyAlignment="0" applyProtection="0"/>
    <xf numFmtId="0" fontId="21" fillId="0" borderId="7" applyNumberFormat="0" applyFill="0" applyAlignment="0" applyProtection="0"/>
    <xf numFmtId="0" fontId="21" fillId="0" borderId="0" applyNumberFormat="0" applyFill="0" applyBorder="0" applyAlignment="0" applyProtection="0"/>
    <xf numFmtId="0" fontId="22" fillId="0" borderId="8" applyNumberFormat="0" applyFill="0" applyAlignment="0" applyProtection="0"/>
    <xf numFmtId="0" fontId="23" fillId="32" borderId="9" applyNumberFormat="0" applyAlignment="0" applyProtection="0"/>
  </cellStyleXfs>
  <cellXfs count="147">
    <xf numFmtId="0" fontId="0" fillId="0" borderId="0" xfId="0"/>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left" vertical="top"/>
    </xf>
    <xf numFmtId="0" fontId="1" fillId="0" borderId="0" xfId="0" applyFont="1" applyAlignment="1">
      <alignment horizontal="center" vertical="top"/>
    </xf>
    <xf numFmtId="0" fontId="2" fillId="0" borderId="0" xfId="0" applyFont="1" applyAlignment="1">
      <alignment horizontal="center" vertical="top"/>
    </xf>
    <xf numFmtId="0" fontId="0" fillId="0" borderId="0" xfId="0" applyAlignment="1">
      <alignment vertical="center" wrapText="1"/>
    </xf>
    <xf numFmtId="0" fontId="5" fillId="0" borderId="0" xfId="0" applyFont="1" applyAlignment="1">
      <alignment vertical="center" wrapText="1"/>
    </xf>
    <xf numFmtId="0" fontId="1" fillId="33" borderId="0" xfId="0" applyFont="1" applyFill="1" applyAlignment="1">
      <alignment horizontal="center"/>
    </xf>
    <xf numFmtId="0" fontId="1" fillId="33" borderId="0" xfId="0" applyFont="1" applyFill="1" applyAlignment="1">
      <alignment horizontal="center" wrapText="1"/>
    </xf>
    <xf numFmtId="49" fontId="2" fillId="0" borderId="0" xfId="0" applyNumberFormat="1" applyFont="1" applyAlignment="1">
      <alignment horizontal="left" vertical="center"/>
    </xf>
    <xf numFmtId="166" fontId="2" fillId="0" borderId="0" xfId="0" applyNumberFormat="1" applyFont="1" applyAlignment="1">
      <alignment horizontal="right" vertical="center"/>
    </xf>
    <xf numFmtId="167" fontId="2" fillId="0" borderId="0" xfId="0" applyNumberFormat="1" applyFont="1" applyAlignment="1">
      <alignment horizontal="righ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166"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2" fillId="0" borderId="0" xfId="0" applyFont="1" applyAlignment="1">
      <alignment horizontal="left" vertical="top" wrapText="1"/>
    </xf>
    <xf numFmtId="0" fontId="1" fillId="0" borderId="0" xfId="0" applyFont="1" applyAlignment="1">
      <alignment horizontal="left" vertical="top" wrapText="1"/>
    </xf>
    <xf numFmtId="0" fontId="1" fillId="33" borderId="0" xfId="0" applyFont="1" applyFill="1" applyAlignment="1">
      <alignment horizontal="left" wrapText="1"/>
    </xf>
    <xf numFmtId="0" fontId="2" fillId="0" borderId="0" xfId="0" applyFont="1" applyAlignment="1">
      <alignment horizontal="left" wrapText="1"/>
    </xf>
    <xf numFmtId="0" fontId="5" fillId="34" borderId="0" xfId="40" applyFont="1" applyFill="1" applyAlignment="1">
      <alignment vertical="top"/>
    </xf>
    <xf numFmtId="0" fontId="32" fillId="0" borderId="0" xfId="40" applyAlignment="1">
      <alignment vertical="top"/>
    </xf>
    <xf numFmtId="0" fontId="32" fillId="0" borderId="0" xfId="40" applyAlignment="1">
      <alignment vertical="top" wrapText="1"/>
    </xf>
    <xf numFmtId="0" fontId="6" fillId="0" borderId="0" xfId="30" applyAlignment="1" applyProtection="1">
      <alignment vertical="center" wrapText="1"/>
    </xf>
    <xf numFmtId="0" fontId="32" fillId="0" borderId="0" xfId="40" applyAlignment="1">
      <alignment horizontal="left" vertical="top"/>
    </xf>
    <xf numFmtId="0" fontId="1" fillId="0" borderId="0" xfId="0" applyFont="1" applyAlignment="1">
      <alignment horizontal="center" vertical="center"/>
    </xf>
    <xf numFmtId="0" fontId="2" fillId="0" borderId="0" xfId="0" applyFont="1" applyAlignment="1">
      <alignment horizontal="center" wrapText="1"/>
    </xf>
    <xf numFmtId="0" fontId="1" fillId="0" borderId="0" xfId="0" applyFont="1" applyAlignment="1">
      <alignment horizontal="center" wrapText="1"/>
    </xf>
    <xf numFmtId="166" fontId="1" fillId="33" borderId="0" xfId="0" applyNumberFormat="1" applyFont="1" applyFill="1" applyAlignment="1">
      <alignment horizontal="left" wrapText="1"/>
    </xf>
    <xf numFmtId="0" fontId="5" fillId="0" borderId="0" xfId="40" applyFont="1" applyAlignment="1">
      <alignment vertical="top" wrapText="1"/>
    </xf>
    <xf numFmtId="0" fontId="5" fillId="0" borderId="0" xfId="40" applyFont="1" applyAlignment="1">
      <alignment vertical="top"/>
    </xf>
    <xf numFmtId="0" fontId="26" fillId="0" borderId="0" xfId="0" applyFont="1" applyAlignment="1">
      <alignment vertical="center" wrapText="1"/>
    </xf>
    <xf numFmtId="0" fontId="1" fillId="33" borderId="0" xfId="0" applyFont="1" applyFill="1" applyAlignment="1">
      <alignment horizontal="left"/>
    </xf>
    <xf numFmtId="0" fontId="2" fillId="0" borderId="0" xfId="0" applyFont="1" applyAlignment="1">
      <alignment horizontal="left"/>
    </xf>
    <xf numFmtId="168" fontId="2" fillId="0" borderId="0" xfId="0" applyNumberFormat="1" applyFont="1" applyAlignment="1" applyProtection="1">
      <alignment horizontal="right" vertical="top"/>
      <protection locked="0"/>
    </xf>
    <xf numFmtId="168" fontId="1" fillId="0" borderId="0" xfId="0" applyNumberFormat="1" applyFont="1" applyAlignment="1" applyProtection="1">
      <alignment horizontal="right" vertical="top"/>
      <protection locked="0"/>
    </xf>
    <xf numFmtId="168" fontId="2" fillId="0" borderId="0" xfId="0" applyNumberFormat="1" applyFont="1" applyAlignment="1" applyProtection="1">
      <alignment horizontal="right"/>
      <protection locked="0"/>
    </xf>
    <xf numFmtId="168" fontId="2" fillId="0" borderId="0" xfId="0" applyNumberFormat="1" applyFont="1" applyAlignment="1">
      <alignment horizontal="right" vertical="top"/>
    </xf>
    <xf numFmtId="168" fontId="4" fillId="0" borderId="0" xfId="0" applyNumberFormat="1" applyFont="1" applyAlignment="1">
      <alignment horizontal="right" vertical="top"/>
    </xf>
    <xf numFmtId="168" fontId="1" fillId="33" borderId="0" xfId="0" applyNumberFormat="1" applyFont="1" applyFill="1" applyAlignment="1">
      <alignment horizontal="right"/>
    </xf>
    <xf numFmtId="168" fontId="2" fillId="0" borderId="0" xfId="0" applyNumberFormat="1" applyFont="1" applyAlignment="1">
      <alignment horizontal="right"/>
    </xf>
    <xf numFmtId="168" fontId="2" fillId="0" borderId="0" xfId="0" applyNumberFormat="1" applyFont="1" applyAlignment="1" applyProtection="1">
      <alignment horizontal="right" wrapText="1"/>
      <protection locked="0"/>
    </xf>
    <xf numFmtId="0" fontId="2" fillId="0" borderId="0" xfId="0" quotePrefix="1" applyFont="1" applyAlignment="1">
      <alignment horizontal="left"/>
    </xf>
    <xf numFmtId="0" fontId="2" fillId="0" borderId="0" xfId="0" quotePrefix="1" applyFont="1" applyAlignment="1">
      <alignment horizontal="left" wrapText="1"/>
    </xf>
    <xf numFmtId="168" fontId="29" fillId="0" borderId="0" xfId="0" applyNumberFormat="1" applyFont="1" applyAlignment="1" applyProtection="1">
      <alignment horizontal="right" vertical="top"/>
      <protection locked="0"/>
    </xf>
    <xf numFmtId="168" fontId="30" fillId="0" borderId="0" xfId="0" applyNumberFormat="1" applyFont="1" applyAlignment="1" applyProtection="1">
      <alignment horizontal="right" vertical="top"/>
      <protection locked="0"/>
    </xf>
    <xf numFmtId="168" fontId="30" fillId="33" borderId="0" xfId="0" applyNumberFormat="1" applyFont="1" applyFill="1" applyAlignment="1" applyProtection="1">
      <alignment horizontal="right"/>
      <protection locked="0"/>
    </xf>
    <xf numFmtId="168" fontId="1" fillId="35" borderId="0" xfId="0" applyNumberFormat="1" applyFont="1" applyFill="1" applyAlignment="1" applyProtection="1">
      <alignment horizontal="right" wrapText="1"/>
      <protection locked="0"/>
    </xf>
    <xf numFmtId="0" fontId="1" fillId="0" borderId="0" xfId="0" applyFont="1" applyAlignment="1">
      <alignment horizontal="left" wrapText="1"/>
    </xf>
    <xf numFmtId="0" fontId="1" fillId="35" borderId="0" xfId="0" applyFont="1" applyFill="1" applyAlignment="1">
      <alignment horizontal="left" wrapText="1"/>
    </xf>
    <xf numFmtId="0" fontId="2" fillId="0" borderId="0" xfId="0" applyFont="1" applyAlignment="1" applyProtection="1">
      <alignment horizontal="center" wrapText="1"/>
      <protection locked="0"/>
    </xf>
    <xf numFmtId="49" fontId="1" fillId="0" borderId="0" xfId="0" applyNumberFormat="1" applyFont="1"/>
    <xf numFmtId="49" fontId="2" fillId="0" borderId="0" xfId="0" applyNumberFormat="1" applyFont="1" applyAlignment="1">
      <alignment horizontal="left"/>
    </xf>
    <xf numFmtId="166" fontId="2" fillId="0" borderId="0" xfId="0" applyNumberFormat="1" applyFont="1" applyAlignment="1">
      <alignment horizontal="right"/>
    </xf>
    <xf numFmtId="167" fontId="2" fillId="0" borderId="0" xfId="0" applyNumberFormat="1" applyFont="1" applyAlignment="1">
      <alignment horizontal="right"/>
    </xf>
    <xf numFmtId="49" fontId="1" fillId="0" borderId="0" xfId="0" applyNumberFormat="1" applyFont="1" applyAlignment="1">
      <alignment horizontal="left"/>
    </xf>
    <xf numFmtId="166" fontId="1" fillId="0" borderId="0" xfId="0" applyNumberFormat="1" applyFont="1" applyAlignment="1">
      <alignment horizontal="right"/>
    </xf>
    <xf numFmtId="166" fontId="4" fillId="0" borderId="0" xfId="0" applyNumberFormat="1" applyFont="1" applyAlignment="1">
      <alignment horizontal="right"/>
    </xf>
    <xf numFmtId="167" fontId="3" fillId="0" borderId="0" xfId="0" applyNumberFormat="1" applyFont="1" applyAlignment="1">
      <alignment horizontal="right"/>
    </xf>
    <xf numFmtId="49" fontId="1" fillId="33" borderId="10" xfId="0" applyNumberFormat="1" applyFont="1" applyFill="1" applyBorder="1" applyAlignment="1">
      <alignment wrapText="1"/>
    </xf>
    <xf numFmtId="49" fontId="1" fillId="33" borderId="11" xfId="0" applyNumberFormat="1" applyFont="1" applyFill="1" applyBorder="1" applyAlignment="1">
      <alignment horizontal="center"/>
    </xf>
    <xf numFmtId="166" fontId="1" fillId="33" borderId="11" xfId="0" applyNumberFormat="1" applyFont="1" applyFill="1" applyBorder="1" applyAlignment="1">
      <alignment horizontal="right"/>
    </xf>
    <xf numFmtId="166" fontId="1" fillId="33" borderId="11" xfId="0" applyNumberFormat="1" applyFont="1" applyFill="1" applyBorder="1" applyAlignment="1">
      <alignment horizontal="center"/>
    </xf>
    <xf numFmtId="49" fontId="1" fillId="33" borderId="12" xfId="0" applyNumberFormat="1" applyFont="1" applyFill="1" applyBorder="1" applyAlignment="1">
      <alignment horizontal="center"/>
    </xf>
    <xf numFmtId="167" fontId="1" fillId="33" borderId="13" xfId="0" applyNumberFormat="1" applyFont="1" applyFill="1" applyBorder="1" applyAlignment="1">
      <alignment horizontal="right"/>
    </xf>
    <xf numFmtId="49" fontId="2" fillId="0" borderId="14" xfId="0" applyNumberFormat="1" applyFont="1" applyBorder="1" applyAlignment="1" applyProtection="1">
      <alignment wrapText="1"/>
      <protection locked="0"/>
    </xf>
    <xf numFmtId="0" fontId="2" fillId="0" borderId="15" xfId="0" applyFont="1" applyBorder="1" applyAlignment="1" applyProtection="1">
      <alignment horizontal="center"/>
      <protection locked="0"/>
    </xf>
    <xf numFmtId="49" fontId="2" fillId="0" borderId="15" xfId="0" applyNumberFormat="1" applyFont="1" applyBorder="1" applyAlignment="1" applyProtection="1">
      <alignment horizontal="left" wrapText="1"/>
      <protection locked="0"/>
    </xf>
    <xf numFmtId="166" fontId="2" fillId="0" borderId="15" xfId="0" applyNumberFormat="1" applyFont="1" applyBorder="1" applyAlignment="1">
      <alignment horizontal="right"/>
    </xf>
    <xf numFmtId="10" fontId="2" fillId="0" borderId="16" xfId="0" applyNumberFormat="1" applyFont="1" applyBorder="1" applyAlignment="1" applyProtection="1">
      <alignment horizontal="center"/>
      <protection locked="0"/>
    </xf>
    <xf numFmtId="167" fontId="2" fillId="0" borderId="17" xfId="0" applyNumberFormat="1" applyFont="1" applyBorder="1" applyAlignment="1">
      <alignment horizontal="right"/>
    </xf>
    <xf numFmtId="49" fontId="2" fillId="0" borderId="18" xfId="0" applyNumberFormat="1" applyFont="1" applyBorder="1" applyAlignment="1" applyProtection="1">
      <alignment wrapText="1"/>
      <protection locked="0"/>
    </xf>
    <xf numFmtId="0" fontId="2" fillId="0" borderId="19" xfId="0" applyFont="1" applyBorder="1" applyAlignment="1" applyProtection="1">
      <alignment horizontal="center"/>
      <protection locked="0"/>
    </xf>
    <xf numFmtId="49" fontId="2" fillId="0" borderId="19" xfId="0" applyNumberFormat="1" applyFont="1" applyBorder="1" applyAlignment="1" applyProtection="1">
      <alignment horizontal="left" wrapText="1"/>
      <protection locked="0"/>
    </xf>
    <xf numFmtId="166" fontId="2" fillId="0" borderId="19" xfId="0" applyNumberFormat="1" applyFont="1" applyBorder="1" applyAlignment="1">
      <alignment horizontal="right"/>
    </xf>
    <xf numFmtId="10" fontId="2" fillId="0" borderId="20" xfId="0" applyNumberFormat="1" applyFont="1" applyBorder="1" applyAlignment="1" applyProtection="1">
      <alignment horizontal="center"/>
      <protection locked="0"/>
    </xf>
    <xf numFmtId="167" fontId="2" fillId="0" borderId="21" xfId="0" applyNumberFormat="1" applyFont="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166" fontId="1" fillId="33" borderId="23" xfId="0" applyNumberFormat="1" applyFont="1" applyFill="1" applyBorder="1" applyAlignment="1" applyProtection="1">
      <alignment horizontal="right" wrapText="1"/>
      <protection locked="0"/>
    </xf>
    <xf numFmtId="166"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49" fontId="1" fillId="0" borderId="25" xfId="0" applyNumberFormat="1" applyFont="1" applyBorder="1" applyAlignment="1" applyProtection="1">
      <alignment wrapText="1"/>
      <protection locked="0"/>
    </xf>
    <xf numFmtId="0" fontId="1" fillId="0" borderId="0" xfId="0" applyFont="1" applyAlignment="1" applyProtection="1">
      <alignment horizontal="center"/>
      <protection locked="0"/>
    </xf>
    <xf numFmtId="166" fontId="1" fillId="0" borderId="0" xfId="0" applyNumberFormat="1" applyFont="1" applyAlignment="1" applyProtection="1">
      <alignment horizontal="right" wrapText="1"/>
      <protection locked="0"/>
    </xf>
    <xf numFmtId="10" fontId="1" fillId="0" borderId="26" xfId="0" applyNumberFormat="1" applyFont="1" applyBorder="1" applyAlignment="1" applyProtection="1">
      <alignment horizontal="center"/>
      <protection locked="0"/>
    </xf>
    <xf numFmtId="168" fontId="1" fillId="0" borderId="0" xfId="0" applyNumberFormat="1" applyFont="1" applyAlignment="1">
      <alignment horizontal="right"/>
    </xf>
    <xf numFmtId="168" fontId="1" fillId="33" borderId="11" xfId="0" applyNumberFormat="1" applyFont="1" applyFill="1" applyBorder="1" applyAlignment="1">
      <alignment horizontal="right"/>
    </xf>
    <xf numFmtId="168" fontId="2" fillId="0" borderId="15" xfId="0" applyNumberFormat="1" applyFont="1" applyBorder="1" applyAlignment="1" applyProtection="1">
      <alignment horizontal="right"/>
      <protection locked="0"/>
    </xf>
    <xf numFmtId="168" fontId="2" fillId="0" borderId="19" xfId="0" applyNumberFormat="1" applyFont="1" applyBorder="1" applyAlignment="1" applyProtection="1">
      <alignment horizontal="right"/>
      <protection locked="0"/>
    </xf>
    <xf numFmtId="168" fontId="1" fillId="33" borderId="23" xfId="0" applyNumberFormat="1" applyFont="1" applyFill="1" applyBorder="1" applyAlignment="1" applyProtection="1">
      <alignment horizontal="right"/>
      <protection locked="0"/>
    </xf>
    <xf numFmtId="168" fontId="1" fillId="0" borderId="0" xfId="0" applyNumberFormat="1" applyFont="1" applyAlignment="1" applyProtection="1">
      <alignment horizontal="right"/>
      <protection locked="0"/>
    </xf>
    <xf numFmtId="168" fontId="2" fillId="0" borderId="0" xfId="0" applyNumberFormat="1" applyFont="1" applyAlignment="1" applyProtection="1">
      <alignment horizontal="right" vertical="center"/>
      <protection locked="0"/>
    </xf>
    <xf numFmtId="0" fontId="1" fillId="36" borderId="0" xfId="0" applyFont="1" applyFill="1" applyAlignment="1">
      <alignment horizontal="left"/>
    </xf>
    <xf numFmtId="168" fontId="25" fillId="33" borderId="0" xfId="0" applyNumberFormat="1" applyFont="1" applyFill="1" applyAlignment="1" applyProtection="1">
      <alignment horizontal="right"/>
      <protection locked="0"/>
    </xf>
    <xf numFmtId="0" fontId="2" fillId="37" borderId="29" xfId="0" applyFont="1" applyFill="1" applyBorder="1" applyAlignment="1" applyProtection="1">
      <alignment horizontal="center" wrapText="1"/>
      <protection locked="0"/>
    </xf>
    <xf numFmtId="0" fontId="2" fillId="37" borderId="30" xfId="0" applyFont="1" applyFill="1" applyBorder="1" applyAlignment="1">
      <alignment horizontal="left" wrapText="1"/>
    </xf>
    <xf numFmtId="0" fontId="1" fillId="33" borderId="28" xfId="0" applyFont="1" applyFill="1" applyBorder="1" applyAlignment="1">
      <alignment horizontal="center"/>
    </xf>
    <xf numFmtId="0" fontId="1" fillId="33" borderId="29" xfId="0" applyFont="1" applyFill="1" applyBorder="1" applyAlignment="1">
      <alignment horizontal="left"/>
    </xf>
    <xf numFmtId="0" fontId="1" fillId="33" borderId="29" xfId="0" applyFont="1" applyFill="1" applyBorder="1" applyAlignment="1">
      <alignment horizontal="left" wrapText="1"/>
    </xf>
    <xf numFmtId="0" fontId="1" fillId="33" borderId="29" xfId="0" applyFont="1" applyFill="1" applyBorder="1" applyAlignment="1">
      <alignment horizontal="center"/>
    </xf>
    <xf numFmtId="0" fontId="1" fillId="33" borderId="29" xfId="0" applyFont="1" applyFill="1" applyBorder="1" applyAlignment="1">
      <alignment horizontal="center" wrapText="1"/>
    </xf>
    <xf numFmtId="168" fontId="30" fillId="33" borderId="29" xfId="0" applyNumberFormat="1" applyFont="1" applyFill="1" applyBorder="1" applyAlignment="1" applyProtection="1">
      <alignment horizontal="right"/>
      <protection locked="0"/>
    </xf>
    <xf numFmtId="168" fontId="25" fillId="33" borderId="29" xfId="0" applyNumberFormat="1" applyFont="1" applyFill="1" applyBorder="1" applyAlignment="1" applyProtection="1">
      <alignment horizontal="right"/>
      <protection locked="0"/>
    </xf>
    <xf numFmtId="168" fontId="1" fillId="35" borderId="29" xfId="0" applyNumberFormat="1" applyFont="1" applyFill="1" applyBorder="1" applyAlignment="1" applyProtection="1">
      <alignment horizontal="right" wrapText="1"/>
      <protection locked="0"/>
    </xf>
    <xf numFmtId="168" fontId="1" fillId="33" borderId="29" xfId="0" applyNumberFormat="1" applyFont="1" applyFill="1" applyBorder="1" applyAlignment="1">
      <alignment horizontal="right"/>
    </xf>
    <xf numFmtId="166" fontId="1" fillId="33" borderId="29" xfId="0" applyNumberFormat="1" applyFont="1" applyFill="1" applyBorder="1" applyAlignment="1">
      <alignment horizontal="left" wrapText="1"/>
    </xf>
    <xf numFmtId="0" fontId="1" fillId="35" borderId="30" xfId="0" applyFont="1" applyFill="1" applyBorder="1" applyAlignment="1">
      <alignment horizontal="left" wrapText="1"/>
    </xf>
    <xf numFmtId="0" fontId="1" fillId="37" borderId="28" xfId="0" applyFont="1" applyFill="1" applyBorder="1" applyAlignment="1">
      <alignment horizontal="right"/>
    </xf>
    <xf numFmtId="0" fontId="1" fillId="37" borderId="29" xfId="0" applyFont="1" applyFill="1" applyBorder="1" applyAlignment="1">
      <alignment horizontal="right"/>
    </xf>
    <xf numFmtId="0" fontId="1" fillId="38" borderId="28" xfId="0" applyFont="1" applyFill="1" applyBorder="1" applyAlignment="1">
      <alignment horizontal="right"/>
    </xf>
    <xf numFmtId="0" fontId="1" fillId="38" borderId="29" xfId="0" applyFont="1" applyFill="1" applyBorder="1" applyAlignment="1">
      <alignment horizontal="right"/>
    </xf>
    <xf numFmtId="0" fontId="27" fillId="35" borderId="31" xfId="0" applyFont="1" applyFill="1" applyBorder="1" applyAlignment="1">
      <alignment horizontal="center" vertical="center" wrapText="1"/>
    </xf>
    <xf numFmtId="0" fontId="27" fillId="35" borderId="27" xfId="0" applyFont="1" applyFill="1" applyBorder="1" applyAlignment="1">
      <alignment horizontal="left" vertical="center" wrapText="1"/>
    </xf>
    <xf numFmtId="0" fontId="27" fillId="35" borderId="27" xfId="0" applyFont="1" applyFill="1" applyBorder="1" applyAlignment="1">
      <alignment horizontal="center" vertical="center" wrapText="1"/>
    </xf>
    <xf numFmtId="168" fontId="31" fillId="35" borderId="27" xfId="0" applyNumberFormat="1" applyFont="1" applyFill="1" applyBorder="1" applyAlignment="1" applyProtection="1">
      <alignment horizontal="right" vertical="center" wrapText="1"/>
      <protection locked="0"/>
    </xf>
    <xf numFmtId="168" fontId="27" fillId="35" borderId="27" xfId="0" applyNumberFormat="1" applyFont="1" applyFill="1" applyBorder="1" applyAlignment="1" applyProtection="1">
      <alignment horizontal="right" vertical="center" wrapText="1"/>
      <protection locked="0"/>
    </xf>
    <xf numFmtId="168" fontId="28" fillId="35" borderId="27" xfId="0" applyNumberFormat="1" applyFont="1" applyFill="1" applyBorder="1" applyAlignment="1">
      <alignment horizontal="right" vertical="center" wrapText="1"/>
    </xf>
    <xf numFmtId="0" fontId="27" fillId="35" borderId="32" xfId="0" applyFont="1" applyFill="1" applyBorder="1" applyAlignment="1">
      <alignment horizontal="left" vertical="center" wrapText="1"/>
    </xf>
    <xf numFmtId="0" fontId="27" fillId="36" borderId="28" xfId="0" applyFont="1" applyFill="1" applyBorder="1" applyAlignment="1">
      <alignment horizontal="center" vertical="center" wrapText="1"/>
    </xf>
    <xf numFmtId="0" fontId="27" fillId="36" borderId="29" xfId="0" applyFont="1" applyFill="1" applyBorder="1" applyAlignment="1">
      <alignment horizontal="center" vertical="center" wrapText="1"/>
    </xf>
    <xf numFmtId="0" fontId="27" fillId="36" borderId="30" xfId="0" applyFont="1" applyFill="1" applyBorder="1" applyAlignment="1">
      <alignment horizontal="center" vertical="center" wrapText="1"/>
    </xf>
    <xf numFmtId="0" fontId="27" fillId="36" borderId="34" xfId="0" applyFont="1" applyFill="1" applyBorder="1" applyAlignment="1">
      <alignment horizontal="center" vertical="center" wrapText="1"/>
    </xf>
    <xf numFmtId="0" fontId="27" fillId="36" borderId="33" xfId="0" applyFont="1" applyFill="1" applyBorder="1" applyAlignment="1">
      <alignment horizontal="center" vertical="center" wrapText="1"/>
    </xf>
    <xf numFmtId="0" fontId="27" fillId="36" borderId="21" xfId="0" applyFont="1" applyFill="1" applyBorder="1" applyAlignment="1">
      <alignment horizontal="center" vertical="center" wrapText="1"/>
    </xf>
    <xf numFmtId="0" fontId="2" fillId="0" borderId="0" xfId="0" applyFont="1" applyAlignment="1">
      <alignment horizontal="left" vertical="center" wrapText="1"/>
    </xf>
    <xf numFmtId="168" fontId="2" fillId="0" borderId="0" xfId="0" applyNumberFormat="1" applyFont="1" applyAlignment="1" applyProtection="1">
      <alignment horizontal="left" vertical="center" wrapText="1"/>
      <protection locked="0"/>
    </xf>
    <xf numFmtId="168" fontId="2" fillId="0" borderId="0" xfId="0" applyNumberFormat="1" applyFont="1" applyAlignment="1">
      <alignment horizontal="left" vertical="center" wrapText="1"/>
    </xf>
    <xf numFmtId="168" fontId="30" fillId="33" borderId="29" xfId="0" applyNumberFormat="1" applyFont="1" applyFill="1" applyBorder="1" applyAlignment="1" applyProtection="1">
      <alignment horizontal="center"/>
      <protection locked="0"/>
    </xf>
    <xf numFmtId="168" fontId="25" fillId="33" borderId="29" xfId="0" applyNumberFormat="1" applyFont="1" applyFill="1" applyBorder="1" applyAlignment="1" applyProtection="1">
      <alignment horizontal="center"/>
      <protection locked="0"/>
    </xf>
    <xf numFmtId="168" fontId="1" fillId="35" borderId="29" xfId="0" applyNumberFormat="1" applyFont="1" applyFill="1" applyBorder="1" applyAlignment="1" applyProtection="1">
      <alignment horizontal="center" wrapText="1"/>
      <protection locked="0"/>
    </xf>
    <xf numFmtId="168" fontId="1" fillId="33" borderId="29" xfId="0" applyNumberFormat="1" applyFont="1" applyFill="1" applyBorder="1" applyAlignment="1">
      <alignment horizontal="center"/>
    </xf>
    <xf numFmtId="168" fontId="29" fillId="0" borderId="0" xfId="0" applyNumberFormat="1" applyFont="1" applyAlignment="1" applyProtection="1">
      <alignment horizontal="center"/>
      <protection locked="0"/>
    </xf>
    <xf numFmtId="168" fontId="29" fillId="0" borderId="0" xfId="0" applyNumberFormat="1" applyFont="1" applyAlignment="1">
      <alignment horizontal="center"/>
    </xf>
    <xf numFmtId="168" fontId="2" fillId="0" borderId="0" xfId="0" applyNumberFormat="1" applyFont="1" applyAlignment="1">
      <alignment horizontal="center"/>
    </xf>
    <xf numFmtId="168" fontId="24" fillId="37" borderId="35" xfId="0" applyNumberFormat="1" applyFont="1" applyFill="1" applyBorder="1" applyAlignment="1">
      <alignment horizontal="center"/>
    </xf>
    <xf numFmtId="168" fontId="2" fillId="37" borderId="35" xfId="0" applyNumberFormat="1" applyFont="1" applyFill="1" applyBorder="1" applyAlignment="1">
      <alignment horizontal="center"/>
    </xf>
    <xf numFmtId="0" fontId="1" fillId="37" borderId="30" xfId="0" applyFont="1" applyFill="1" applyBorder="1" applyAlignment="1">
      <alignment horizontal="right"/>
    </xf>
    <xf numFmtId="168" fontId="2" fillId="0" borderId="0" xfId="0" applyNumberFormat="1" applyFont="1" applyAlignment="1" applyProtection="1">
      <alignment horizontal="center"/>
      <protection locked="0"/>
    </xf>
    <xf numFmtId="168" fontId="1" fillId="38" borderId="35" xfId="0" applyNumberFormat="1" applyFont="1" applyFill="1" applyBorder="1" applyAlignment="1">
      <alignment horizontal="center"/>
    </xf>
    <xf numFmtId="168" fontId="1" fillId="38" borderId="35" xfId="0" applyNumberFormat="1" applyFont="1" applyFill="1" applyBorder="1" applyAlignment="1">
      <alignment horizontal="center" wrapText="1"/>
    </xf>
    <xf numFmtId="168" fontId="30" fillId="33" borderId="0" xfId="0" applyNumberFormat="1" applyFont="1" applyFill="1" applyAlignment="1" applyProtection="1">
      <alignment horizontal="center"/>
      <protection locked="0"/>
    </xf>
    <xf numFmtId="168" fontId="1" fillId="35" borderId="0" xfId="0" applyNumberFormat="1" applyFont="1" applyFill="1" applyAlignment="1" applyProtection="1">
      <alignment horizontal="center" wrapText="1"/>
      <protection locked="0"/>
    </xf>
    <xf numFmtId="168" fontId="1" fillId="33" borderId="0" xfId="0" applyNumberFormat="1" applyFont="1" applyFill="1" applyAlignment="1">
      <alignment horizontal="center"/>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upport@3p.eu"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28515625" defaultRowHeight="10.5" x14ac:dyDescent="0.2"/>
  <cols>
    <col min="1" max="1" width="48.7109375" style="15" customWidth="1"/>
    <col min="2" max="2" width="8" style="16" customWidth="1"/>
    <col min="3" max="3" width="15.7109375" style="95" customWidth="1"/>
    <col min="4" max="4" width="40.7109375" style="17" customWidth="1"/>
    <col min="5" max="5" width="18.7109375" style="11" customWidth="1"/>
    <col min="6" max="6" width="7.7109375" style="18" customWidth="1"/>
    <col min="7" max="7" width="12.28515625" style="12" hidden="1" customWidth="1"/>
    <col min="8" max="8" width="12.28515625" style="14" customWidth="1"/>
    <col min="9" max="9" width="9.28515625" style="14" customWidth="1"/>
    <col min="10" max="16384" width="9.28515625" style="14"/>
  </cols>
  <sheetData>
    <row r="1" spans="1:7" s="10" customFormat="1" hidden="1" x14ac:dyDescent="0.15">
      <c r="A1" s="54"/>
      <c r="B1" s="55"/>
      <c r="C1" s="43"/>
      <c r="D1" s="56"/>
      <c r="E1" s="56"/>
      <c r="F1" s="55"/>
      <c r="G1" s="57"/>
    </row>
    <row r="2" spans="1:7" s="10" customFormat="1" hidden="1" x14ac:dyDescent="0.15">
      <c r="A2" s="54"/>
      <c r="B2" s="58"/>
      <c r="C2" s="89"/>
      <c r="D2" s="59"/>
      <c r="E2" s="60"/>
      <c r="F2" s="58"/>
      <c r="G2" s="61"/>
    </row>
    <row r="3" spans="1:7" s="13" customFormat="1" x14ac:dyDescent="0.15">
      <c r="A3" s="62" t="s">
        <v>10</v>
      </c>
      <c r="B3" s="63" t="s">
        <v>11</v>
      </c>
      <c r="C3" s="90" t="s">
        <v>12</v>
      </c>
      <c r="D3" s="65" t="s">
        <v>13</v>
      </c>
      <c r="E3" s="64" t="s">
        <v>14</v>
      </c>
      <c r="F3" s="66" t="s">
        <v>15</v>
      </c>
      <c r="G3" s="67" t="s">
        <v>20</v>
      </c>
    </row>
    <row r="4" spans="1:7" ht="30" customHeight="1" x14ac:dyDescent="0.15">
      <c r="A4" s="68"/>
      <c r="B4" s="69"/>
      <c r="C4" s="91"/>
      <c r="D4" s="70"/>
      <c r="E4" s="71">
        <f>ROUND(B4*C4,2)</f>
        <v>0</v>
      </c>
      <c r="F4" s="72"/>
      <c r="G4" s="73">
        <f t="shared" ref="G4:G13" si="0">E4*F4</f>
        <v>0</v>
      </c>
    </row>
    <row r="5" spans="1:7" ht="30" customHeight="1" x14ac:dyDescent="0.15">
      <c r="A5" s="68"/>
      <c r="B5" s="69"/>
      <c r="C5" s="91"/>
      <c r="D5" s="70"/>
      <c r="E5" s="71">
        <f>ROUND(B5*C5,2)</f>
        <v>0</v>
      </c>
      <c r="F5" s="72"/>
      <c r="G5" s="73">
        <f t="shared" si="0"/>
        <v>0</v>
      </c>
    </row>
    <row r="6" spans="1:7" ht="30" customHeight="1" x14ac:dyDescent="0.15">
      <c r="A6" s="68"/>
      <c r="B6" s="69"/>
      <c r="C6" s="91"/>
      <c r="D6" s="70"/>
      <c r="E6" s="71">
        <f t="shared" ref="E6:E12" si="1">ROUND(B6*C6,2)</f>
        <v>0</v>
      </c>
      <c r="F6" s="72"/>
      <c r="G6" s="73">
        <f t="shared" si="0"/>
        <v>0</v>
      </c>
    </row>
    <row r="7" spans="1:7" ht="30" customHeight="1" x14ac:dyDescent="0.15">
      <c r="A7" s="68"/>
      <c r="B7" s="69"/>
      <c r="C7" s="91"/>
      <c r="D7" s="70"/>
      <c r="E7" s="71">
        <f t="shared" si="1"/>
        <v>0</v>
      </c>
      <c r="F7" s="72"/>
      <c r="G7" s="73">
        <f t="shared" si="0"/>
        <v>0</v>
      </c>
    </row>
    <row r="8" spans="1:7" ht="30" customHeight="1" x14ac:dyDescent="0.15">
      <c r="A8" s="68"/>
      <c r="B8" s="69"/>
      <c r="C8" s="91"/>
      <c r="D8" s="70"/>
      <c r="E8" s="71">
        <f t="shared" si="1"/>
        <v>0</v>
      </c>
      <c r="F8" s="72"/>
      <c r="G8" s="73">
        <f t="shared" si="0"/>
        <v>0</v>
      </c>
    </row>
    <row r="9" spans="1:7" ht="30" customHeight="1" x14ac:dyDescent="0.15">
      <c r="A9" s="68"/>
      <c r="B9" s="69"/>
      <c r="C9" s="91"/>
      <c r="D9" s="70"/>
      <c r="E9" s="71">
        <f t="shared" si="1"/>
        <v>0</v>
      </c>
      <c r="F9" s="72"/>
      <c r="G9" s="73">
        <f t="shared" si="0"/>
        <v>0</v>
      </c>
    </row>
    <row r="10" spans="1:7" ht="30" customHeight="1" x14ac:dyDescent="0.15">
      <c r="A10" s="68"/>
      <c r="B10" s="69"/>
      <c r="C10" s="91"/>
      <c r="D10" s="70"/>
      <c r="E10" s="71">
        <f t="shared" si="1"/>
        <v>0</v>
      </c>
      <c r="F10" s="72"/>
      <c r="G10" s="73">
        <f t="shared" si="0"/>
        <v>0</v>
      </c>
    </row>
    <row r="11" spans="1:7" ht="30" customHeight="1" x14ac:dyDescent="0.15">
      <c r="A11" s="68"/>
      <c r="B11" s="69"/>
      <c r="C11" s="91"/>
      <c r="D11" s="70"/>
      <c r="E11" s="71">
        <f t="shared" si="1"/>
        <v>0</v>
      </c>
      <c r="F11" s="72"/>
      <c r="G11" s="73">
        <f t="shared" si="0"/>
        <v>0</v>
      </c>
    </row>
    <row r="12" spans="1:7" ht="30" customHeight="1" x14ac:dyDescent="0.15">
      <c r="A12" s="68"/>
      <c r="B12" s="69"/>
      <c r="C12" s="91"/>
      <c r="D12" s="70"/>
      <c r="E12" s="71">
        <f t="shared" si="1"/>
        <v>0</v>
      </c>
      <c r="F12" s="72"/>
      <c r="G12" s="73">
        <f t="shared" si="0"/>
        <v>0</v>
      </c>
    </row>
    <row r="13" spans="1:7" ht="30" customHeight="1" x14ac:dyDescent="0.15">
      <c r="A13" s="74"/>
      <c r="B13" s="75"/>
      <c r="C13" s="92"/>
      <c r="D13" s="76"/>
      <c r="E13" s="77">
        <f>ROUND(B13*C13,2)</f>
        <v>0</v>
      </c>
      <c r="F13" s="78"/>
      <c r="G13" s="79">
        <f t="shared" si="0"/>
        <v>0</v>
      </c>
    </row>
    <row r="14" spans="1:7" ht="30" customHeight="1" x14ac:dyDescent="0.15">
      <c r="A14" s="80"/>
      <c r="B14" s="81"/>
      <c r="C14" s="93"/>
      <c r="D14" s="82" t="s">
        <v>16</v>
      </c>
      <c r="E14" s="83">
        <f>SUM(E4:E13)</f>
        <v>0</v>
      </c>
      <c r="F14" s="84"/>
      <c r="G14" s="57"/>
    </row>
    <row r="15" spans="1:7" ht="30" customHeight="1" x14ac:dyDescent="0.15">
      <c r="A15" s="85"/>
      <c r="B15" s="86"/>
      <c r="C15" s="94"/>
      <c r="D15" s="87" t="s">
        <v>17</v>
      </c>
      <c r="E15" s="59">
        <f>ROUND(SUM(G4:G13),2)</f>
        <v>0</v>
      </c>
      <c r="F15" s="88"/>
      <c r="G15" s="57"/>
    </row>
    <row r="16" spans="1:7" ht="30" customHeight="1" x14ac:dyDescent="0.15">
      <c r="A16" s="80"/>
      <c r="B16" s="81"/>
      <c r="C16" s="93"/>
      <c r="D16" s="82" t="s">
        <v>25</v>
      </c>
      <c r="E16" s="83">
        <f>E14+E15</f>
        <v>0</v>
      </c>
      <c r="F16" s="84"/>
      <c r="G16" s="57"/>
    </row>
  </sheetData>
  <sheetProtection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“Marché de prestations de restauration de pièces de collections du musée de l'Air et de l'Espace : maquettes, objets en toile enduite ou peinte, œuvres d'art graphique et documents papier.  - Lot 1 (Maquettes )”</oddHeader>
    <oddFooter>&amp;CRéférence DCE : AMFL300123&amp;R&amp;P/&amp;N</odd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28515625" defaultRowHeight="12.75" x14ac:dyDescent="0.2"/>
  <cols>
    <col min="1" max="1" width="11.42578125" customWidth="1"/>
    <col min="2" max="2" width="68.28515625" style="6" customWidth="1"/>
    <col min="3" max="3" width="9.28515625" customWidth="1"/>
  </cols>
  <sheetData>
    <row r="1" spans="2:2" x14ac:dyDescent="0.2">
      <c r="B1" s="7" t="s">
        <v>2</v>
      </c>
    </row>
    <row r="3" spans="2:2" ht="38.25" x14ac:dyDescent="0.2">
      <c r="B3" s="6" t="s">
        <v>3</v>
      </c>
    </row>
    <row r="4" spans="2:2" x14ac:dyDescent="0.2">
      <c r="B4" s="6" t="s">
        <v>4</v>
      </c>
    </row>
    <row r="5" spans="2:2" x14ac:dyDescent="0.2">
      <c r="B5" s="6" t="s">
        <v>21</v>
      </c>
    </row>
    <row r="6" spans="2:2" ht="114.75" x14ac:dyDescent="0.2">
      <c r="B6" s="6" t="s">
        <v>22</v>
      </c>
    </row>
    <row r="7" spans="2:2" ht="63.75" x14ac:dyDescent="0.2">
      <c r="B7" s="6" t="s">
        <v>26</v>
      </c>
    </row>
    <row r="8" spans="2:2" ht="51" x14ac:dyDescent="0.2">
      <c r="B8" s="6" t="s">
        <v>23</v>
      </c>
    </row>
    <row r="9" spans="2:2" ht="63.75" x14ac:dyDescent="0.2">
      <c r="B9" s="6" t="s">
        <v>5</v>
      </c>
    </row>
    <row r="10" spans="2:2" ht="25.5" x14ac:dyDescent="0.2">
      <c r="B10" s="6" t="s">
        <v>6</v>
      </c>
    </row>
    <row r="11" spans="2:2" x14ac:dyDescent="0.2">
      <c r="B11" s="6" t="s">
        <v>7</v>
      </c>
    </row>
    <row r="13" spans="2:2" x14ac:dyDescent="0.2">
      <c r="B13" s="6" t="s">
        <v>8</v>
      </c>
    </row>
    <row r="15" spans="2:2" x14ac:dyDescent="0.2">
      <c r="B15" s="6" t="s">
        <v>9</v>
      </c>
    </row>
    <row r="16" spans="2:2" x14ac:dyDescent="0.2">
      <c r="B16" s="6" t="s">
        <v>1</v>
      </c>
    </row>
    <row r="17" spans="2:2" x14ac:dyDescent="0.2">
      <c r="B17" s="6" t="s">
        <v>35</v>
      </c>
    </row>
    <row r="18" spans="2:2" x14ac:dyDescent="0.2">
      <c r="B18" s="6" t="s">
        <v>36</v>
      </c>
    </row>
    <row r="19" spans="2:2" x14ac:dyDescent="0.2">
      <c r="B19" s="26" t="s">
        <v>37</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89135-E129-49A8-9124-65C680BD5476}">
  <sheetPr codeName="Feuil1"/>
  <dimension ref="A1:L46"/>
  <sheetViews>
    <sheetView tabSelected="1" zoomScale="115" zoomScaleNormal="115" workbookViewId="0">
      <pane ySplit="5" topLeftCell="A6" activePane="bottomLeft" state="frozen"/>
      <selection pane="bottomLeft" activeCell="H40" sqref="H40"/>
    </sheetView>
  </sheetViews>
  <sheetFormatPr baseColWidth="10" defaultColWidth="9.28515625" defaultRowHeight="10.5" x14ac:dyDescent="0.15"/>
  <cols>
    <col min="1" max="1" width="7.28515625" style="1" customWidth="1"/>
    <col min="2" max="2" width="11.7109375" style="36" hidden="1" customWidth="1"/>
    <col min="3" max="3" width="3.7109375" style="36" hidden="1" customWidth="1"/>
    <col min="4" max="4" width="71.5703125" style="22" customWidth="1"/>
    <col min="5" max="5" width="4.7109375" style="1" customWidth="1"/>
    <col min="6" max="6" width="22.140625" style="1" customWidth="1"/>
    <col min="7" max="7" width="4.42578125" style="1" customWidth="1"/>
    <col min="8" max="8" width="15.140625" style="39" customWidth="1"/>
    <col min="9" max="9" width="13.85546875" style="44" customWidth="1"/>
    <col min="10" max="10" width="16.7109375" style="43" customWidth="1"/>
    <col min="11" max="11" width="15.7109375" style="29" customWidth="1"/>
    <col min="12" max="12" width="20.7109375" style="22" customWidth="1"/>
    <col min="13" max="13" width="9.28515625" style="1" customWidth="1"/>
    <col min="14" max="16384" width="9.28515625" style="1"/>
  </cols>
  <sheetData>
    <row r="1" spans="1:12" hidden="1" x14ac:dyDescent="0.15">
      <c r="A1" s="4"/>
      <c r="B1" s="3"/>
      <c r="C1" s="3"/>
      <c r="D1" s="19"/>
      <c r="E1" s="5"/>
      <c r="F1" s="5"/>
      <c r="G1" s="5"/>
      <c r="H1" s="47"/>
      <c r="I1" s="37"/>
      <c r="J1" s="40"/>
    </row>
    <row r="2" spans="1:12" s="2" customFormat="1" hidden="1" x14ac:dyDescent="0.15">
      <c r="A2" s="4"/>
      <c r="B2" s="3"/>
      <c r="C2" s="3"/>
      <c r="D2" s="20"/>
      <c r="E2" s="4"/>
      <c r="F2" s="4"/>
      <c r="G2" s="4"/>
      <c r="H2" s="48"/>
      <c r="I2" s="38"/>
      <c r="J2" s="41"/>
      <c r="K2" s="30"/>
      <c r="L2" s="51"/>
    </row>
    <row r="3" spans="1:12" s="28" customFormat="1" ht="60" customHeight="1" thickBot="1" x14ac:dyDescent="0.25">
      <c r="A3" s="115" t="s">
        <v>93</v>
      </c>
      <c r="B3" s="116"/>
      <c r="C3" s="116"/>
      <c r="D3" s="116"/>
      <c r="E3" s="117"/>
      <c r="F3" s="117"/>
      <c r="G3" s="117"/>
      <c r="H3" s="118"/>
      <c r="I3" s="119"/>
      <c r="J3" s="120"/>
      <c r="K3" s="117"/>
      <c r="L3" s="121"/>
    </row>
    <row r="4" spans="1:12" s="28" customFormat="1" ht="24" customHeight="1" thickBot="1" x14ac:dyDescent="0.25">
      <c r="A4" s="122" t="s">
        <v>54</v>
      </c>
      <c r="B4" s="123"/>
      <c r="C4" s="123"/>
      <c r="D4" s="123"/>
      <c r="E4" s="123"/>
      <c r="F4" s="123"/>
      <c r="G4" s="123"/>
      <c r="H4" s="123"/>
      <c r="I4" s="123"/>
      <c r="J4" s="123"/>
      <c r="K4" s="123"/>
      <c r="L4" s="124"/>
    </row>
    <row r="5" spans="1:12" ht="21.75" customHeight="1" x14ac:dyDescent="0.15">
      <c r="A5" s="8" t="s">
        <v>24</v>
      </c>
      <c r="B5" s="35" t="s">
        <v>18</v>
      </c>
      <c r="C5" s="35"/>
      <c r="D5" s="21" t="s">
        <v>10</v>
      </c>
      <c r="E5" s="8" t="s">
        <v>0</v>
      </c>
      <c r="F5" s="8" t="s">
        <v>19</v>
      </c>
      <c r="G5" s="9" t="s">
        <v>11</v>
      </c>
      <c r="H5" s="144" t="s">
        <v>42</v>
      </c>
      <c r="I5" s="145" t="s">
        <v>89</v>
      </c>
      <c r="J5" s="146" t="s">
        <v>96</v>
      </c>
      <c r="K5" s="31" t="s">
        <v>41</v>
      </c>
      <c r="L5" s="52" t="s">
        <v>53</v>
      </c>
    </row>
    <row r="6" spans="1:12" ht="12" customHeight="1" x14ac:dyDescent="0.15">
      <c r="A6" s="1">
        <v>1</v>
      </c>
      <c r="B6" s="45"/>
      <c r="C6" s="45"/>
      <c r="D6" s="46" t="s">
        <v>99</v>
      </c>
      <c r="E6" s="1" t="s">
        <v>51</v>
      </c>
      <c r="F6" s="29" t="s">
        <v>83</v>
      </c>
      <c r="G6" s="29">
        <v>1</v>
      </c>
      <c r="H6" s="135">
        <v>0</v>
      </c>
      <c r="I6" s="137">
        <f t="shared" ref="I6:I7" si="0">H6*0.2</f>
        <v>0</v>
      </c>
      <c r="J6" s="137">
        <f>SUM(H6+I6)</f>
        <v>0</v>
      </c>
      <c r="K6" s="53"/>
      <c r="L6" s="22" t="s">
        <v>52</v>
      </c>
    </row>
    <row r="7" spans="1:12" ht="14.25" customHeight="1" thickBot="1" x14ac:dyDescent="0.2">
      <c r="A7" s="1">
        <v>2</v>
      </c>
      <c r="B7" s="45"/>
      <c r="C7" s="45"/>
      <c r="D7" s="46" t="s">
        <v>98</v>
      </c>
      <c r="E7" s="1" t="s">
        <v>51</v>
      </c>
      <c r="F7" s="29" t="s">
        <v>94</v>
      </c>
      <c r="G7" s="29">
        <v>1</v>
      </c>
      <c r="H7" s="135">
        <v>0</v>
      </c>
      <c r="I7" s="137">
        <f t="shared" si="0"/>
        <v>0</v>
      </c>
      <c r="J7" s="137">
        <f t="shared" ref="J7" si="1">SUM(H7+I7)</f>
        <v>0</v>
      </c>
      <c r="K7" s="53"/>
      <c r="L7" s="22" t="s">
        <v>52</v>
      </c>
    </row>
    <row r="8" spans="1:12" ht="18" customHeight="1" thickBot="1" x14ac:dyDescent="0.2">
      <c r="A8" s="122" t="s">
        <v>63</v>
      </c>
      <c r="B8" s="123"/>
      <c r="C8" s="123"/>
      <c r="D8" s="123"/>
      <c r="E8" s="123"/>
      <c r="F8" s="123"/>
      <c r="G8" s="123"/>
      <c r="H8" s="123"/>
      <c r="I8" s="123"/>
      <c r="J8" s="123"/>
      <c r="K8" s="123"/>
      <c r="L8" s="124"/>
    </row>
    <row r="9" spans="1:12" ht="15" customHeight="1" x14ac:dyDescent="0.15">
      <c r="A9" s="8" t="s">
        <v>24</v>
      </c>
      <c r="B9" s="35" t="s">
        <v>18</v>
      </c>
      <c r="C9" s="35"/>
      <c r="D9" s="9" t="s">
        <v>10</v>
      </c>
      <c r="E9" s="8" t="s">
        <v>0</v>
      </c>
      <c r="F9" s="8" t="s">
        <v>19</v>
      </c>
      <c r="G9" s="9" t="s">
        <v>11</v>
      </c>
      <c r="H9" s="144" t="s">
        <v>42</v>
      </c>
      <c r="I9" s="145" t="s">
        <v>89</v>
      </c>
      <c r="J9" s="146" t="s">
        <v>14</v>
      </c>
      <c r="K9" s="31" t="s">
        <v>41</v>
      </c>
      <c r="L9" s="52" t="s">
        <v>53</v>
      </c>
    </row>
    <row r="10" spans="1:12" ht="14.25" customHeight="1" x14ac:dyDescent="0.15">
      <c r="A10" s="1">
        <v>4</v>
      </c>
      <c r="B10" s="45"/>
      <c r="C10" s="45"/>
      <c r="D10" s="46" t="s">
        <v>56</v>
      </c>
      <c r="E10" s="1" t="s">
        <v>51</v>
      </c>
      <c r="F10" s="29" t="s">
        <v>83</v>
      </c>
      <c r="G10" s="29">
        <v>1</v>
      </c>
      <c r="H10" s="135">
        <v>0</v>
      </c>
      <c r="I10" s="137">
        <f t="shared" ref="I10:I19" si="2">H10*0.2</f>
        <v>0</v>
      </c>
      <c r="J10" s="137">
        <f t="shared" ref="J10:J19" si="3">SUM(H10+I10)</f>
        <v>0</v>
      </c>
      <c r="K10" s="53"/>
      <c r="L10" s="22" t="s">
        <v>52</v>
      </c>
    </row>
    <row r="11" spans="1:12" ht="14.25" customHeight="1" x14ac:dyDescent="0.15">
      <c r="A11" s="1">
        <v>5</v>
      </c>
      <c r="B11" s="45"/>
      <c r="C11" s="45"/>
      <c r="D11" s="46" t="s">
        <v>92</v>
      </c>
      <c r="E11" s="1" t="s">
        <v>51</v>
      </c>
      <c r="F11" s="29" t="s">
        <v>83</v>
      </c>
      <c r="G11" s="29">
        <v>1</v>
      </c>
      <c r="H11" s="135">
        <v>0</v>
      </c>
      <c r="I11" s="137">
        <f t="shared" ref="I11" si="4">H11*0.2</f>
        <v>0</v>
      </c>
      <c r="J11" s="137">
        <f t="shared" si="3"/>
        <v>0</v>
      </c>
      <c r="K11" s="53"/>
      <c r="L11" s="22" t="s">
        <v>52</v>
      </c>
    </row>
    <row r="12" spans="1:12" ht="18.75" customHeight="1" x14ac:dyDescent="0.15">
      <c r="A12" s="1">
        <v>6</v>
      </c>
      <c r="B12" s="45"/>
      <c r="C12" s="45"/>
      <c r="D12" s="46" t="s">
        <v>55</v>
      </c>
      <c r="E12" s="1" t="s">
        <v>51</v>
      </c>
      <c r="F12" s="29" t="s">
        <v>83</v>
      </c>
      <c r="G12" s="29">
        <v>1</v>
      </c>
      <c r="H12" s="135">
        <v>0</v>
      </c>
      <c r="I12" s="137">
        <f t="shared" si="2"/>
        <v>0</v>
      </c>
      <c r="J12" s="137">
        <f t="shared" si="3"/>
        <v>0</v>
      </c>
      <c r="K12" s="53"/>
      <c r="L12" s="22" t="s">
        <v>52</v>
      </c>
    </row>
    <row r="13" spans="1:12" ht="12.75" customHeight="1" x14ac:dyDescent="0.15">
      <c r="A13" s="1">
        <v>7</v>
      </c>
      <c r="B13" s="45"/>
      <c r="C13" s="45"/>
      <c r="D13" s="46" t="s">
        <v>57</v>
      </c>
      <c r="E13" s="1" t="s">
        <v>51</v>
      </c>
      <c r="F13" s="29" t="s">
        <v>83</v>
      </c>
      <c r="G13" s="29">
        <v>1</v>
      </c>
      <c r="H13" s="135">
        <v>0</v>
      </c>
      <c r="I13" s="137">
        <f t="shared" si="2"/>
        <v>0</v>
      </c>
      <c r="J13" s="137">
        <f t="shared" si="3"/>
        <v>0</v>
      </c>
      <c r="K13" s="53"/>
      <c r="L13" s="22" t="s">
        <v>52</v>
      </c>
    </row>
    <row r="14" spans="1:12" ht="15.75" customHeight="1" x14ac:dyDescent="0.15">
      <c r="A14" s="1">
        <v>8</v>
      </c>
      <c r="B14" s="45"/>
      <c r="C14" s="45"/>
      <c r="D14" s="46" t="s">
        <v>58</v>
      </c>
      <c r="E14" s="1" t="s">
        <v>51</v>
      </c>
      <c r="F14" s="29" t="s">
        <v>83</v>
      </c>
      <c r="G14" s="29">
        <v>1</v>
      </c>
      <c r="H14" s="135">
        <v>0</v>
      </c>
      <c r="I14" s="137">
        <f t="shared" si="2"/>
        <v>0</v>
      </c>
      <c r="J14" s="137">
        <f t="shared" si="3"/>
        <v>0</v>
      </c>
      <c r="K14" s="53"/>
      <c r="L14" s="22" t="s">
        <v>52</v>
      </c>
    </row>
    <row r="15" spans="1:12" ht="14.25" customHeight="1" x14ac:dyDescent="0.15">
      <c r="A15" s="1">
        <v>9</v>
      </c>
      <c r="B15" s="45"/>
      <c r="C15" s="45"/>
      <c r="D15" s="46" t="s">
        <v>59</v>
      </c>
      <c r="E15" s="1" t="s">
        <v>51</v>
      </c>
      <c r="F15" s="29" t="s">
        <v>83</v>
      </c>
      <c r="G15" s="29">
        <v>1</v>
      </c>
      <c r="H15" s="135">
        <v>0</v>
      </c>
      <c r="I15" s="137">
        <f t="shared" si="2"/>
        <v>0</v>
      </c>
      <c r="J15" s="137">
        <f t="shared" si="3"/>
        <v>0</v>
      </c>
      <c r="K15" s="53"/>
      <c r="L15" s="22" t="s">
        <v>52</v>
      </c>
    </row>
    <row r="16" spans="1:12" x14ac:dyDescent="0.15">
      <c r="A16" s="1">
        <v>10</v>
      </c>
      <c r="B16" s="45"/>
      <c r="C16" s="45"/>
      <c r="D16" s="46" t="s">
        <v>60</v>
      </c>
      <c r="E16" s="1" t="s">
        <v>51</v>
      </c>
      <c r="F16" s="29" t="s">
        <v>83</v>
      </c>
      <c r="G16" s="29">
        <v>1</v>
      </c>
      <c r="H16" s="135">
        <v>0</v>
      </c>
      <c r="I16" s="137">
        <f t="shared" si="2"/>
        <v>0</v>
      </c>
      <c r="J16" s="137">
        <f t="shared" si="3"/>
        <v>0</v>
      </c>
      <c r="K16" s="53"/>
      <c r="L16" s="22" t="s">
        <v>52</v>
      </c>
    </row>
    <row r="17" spans="1:12" x14ac:dyDescent="0.15">
      <c r="A17" s="1">
        <v>11</v>
      </c>
      <c r="B17" s="45"/>
      <c r="C17" s="45"/>
      <c r="D17" s="46" t="s">
        <v>100</v>
      </c>
      <c r="E17" s="1" t="s">
        <v>51</v>
      </c>
      <c r="F17" s="29" t="s">
        <v>83</v>
      </c>
      <c r="G17" s="29">
        <v>1</v>
      </c>
      <c r="H17" s="135">
        <v>0</v>
      </c>
      <c r="I17" s="137">
        <f t="shared" ref="I17" si="5">H17*0.2</f>
        <v>0</v>
      </c>
      <c r="J17" s="137">
        <f t="shared" ref="J17" si="6">SUM(H17+I17)</f>
        <v>0</v>
      </c>
      <c r="K17" s="53"/>
      <c r="L17" s="22" t="s">
        <v>52</v>
      </c>
    </row>
    <row r="18" spans="1:12" ht="15" customHeight="1" x14ac:dyDescent="0.15">
      <c r="A18" s="1">
        <v>12</v>
      </c>
      <c r="B18" s="45"/>
      <c r="C18" s="45"/>
      <c r="D18" s="46" t="s">
        <v>61</v>
      </c>
      <c r="E18" s="1" t="s">
        <v>51</v>
      </c>
      <c r="F18" s="29" t="s">
        <v>83</v>
      </c>
      <c r="G18" s="29">
        <v>1</v>
      </c>
      <c r="H18" s="135">
        <v>0</v>
      </c>
      <c r="I18" s="137">
        <f t="shared" si="2"/>
        <v>0</v>
      </c>
      <c r="J18" s="137">
        <f t="shared" si="3"/>
        <v>0</v>
      </c>
      <c r="K18" s="53"/>
      <c r="L18" s="22" t="s">
        <v>52</v>
      </c>
    </row>
    <row r="19" spans="1:12" ht="16.5" customHeight="1" thickBot="1" x14ac:dyDescent="0.2">
      <c r="A19" s="1">
        <v>13</v>
      </c>
      <c r="B19" s="45"/>
      <c r="C19" s="45"/>
      <c r="D19" s="46" t="s">
        <v>62</v>
      </c>
      <c r="E19" s="1" t="s">
        <v>51</v>
      </c>
      <c r="F19" s="29" t="s">
        <v>83</v>
      </c>
      <c r="G19" s="29">
        <v>1</v>
      </c>
      <c r="H19" s="135">
        <v>0</v>
      </c>
      <c r="I19" s="137">
        <f t="shared" si="2"/>
        <v>0</v>
      </c>
      <c r="J19" s="137">
        <f t="shared" si="3"/>
        <v>0</v>
      </c>
      <c r="K19" s="53"/>
      <c r="L19" s="22" t="s">
        <v>52</v>
      </c>
    </row>
    <row r="20" spans="1:12" ht="13.5" thickBot="1" x14ac:dyDescent="0.2">
      <c r="A20" s="122" t="s">
        <v>68</v>
      </c>
      <c r="B20" s="123"/>
      <c r="C20" s="123"/>
      <c r="D20" s="123"/>
      <c r="E20" s="123"/>
      <c r="F20" s="123"/>
      <c r="G20" s="123"/>
      <c r="H20" s="123"/>
      <c r="I20" s="123"/>
      <c r="J20" s="123"/>
      <c r="K20" s="123"/>
      <c r="L20" s="124"/>
    </row>
    <row r="21" spans="1:12" ht="15.75" customHeight="1" x14ac:dyDescent="0.15">
      <c r="A21" s="8" t="s">
        <v>24</v>
      </c>
      <c r="B21" s="35" t="s">
        <v>18</v>
      </c>
      <c r="C21" s="35"/>
      <c r="D21" s="9" t="s">
        <v>10</v>
      </c>
      <c r="E21" s="8" t="s">
        <v>0</v>
      </c>
      <c r="F21" s="8" t="s">
        <v>19</v>
      </c>
      <c r="G21" s="9" t="s">
        <v>11</v>
      </c>
      <c r="H21" s="144" t="s">
        <v>42</v>
      </c>
      <c r="I21" s="145" t="s">
        <v>89</v>
      </c>
      <c r="J21" s="146" t="s">
        <v>96</v>
      </c>
      <c r="K21" s="31" t="s">
        <v>41</v>
      </c>
      <c r="L21" s="52" t="s">
        <v>53</v>
      </c>
    </row>
    <row r="22" spans="1:12" ht="14.25" customHeight="1" x14ac:dyDescent="0.15">
      <c r="A22" s="1">
        <v>14</v>
      </c>
      <c r="B22" s="96"/>
      <c r="C22" s="96"/>
      <c r="D22" s="46" t="s">
        <v>64</v>
      </c>
      <c r="E22" s="1" t="s">
        <v>51</v>
      </c>
      <c r="F22" s="29" t="s">
        <v>83</v>
      </c>
      <c r="G22" s="29">
        <v>1</v>
      </c>
      <c r="H22" s="135">
        <v>0</v>
      </c>
      <c r="I22" s="137">
        <f t="shared" ref="I22:I25" si="7">H22*0.2</f>
        <v>0</v>
      </c>
      <c r="J22" s="137">
        <f>SUM(H22+I22)</f>
        <v>0</v>
      </c>
      <c r="K22" s="53"/>
      <c r="L22" s="22" t="s">
        <v>52</v>
      </c>
    </row>
    <row r="23" spans="1:12" ht="12" customHeight="1" x14ac:dyDescent="0.15">
      <c r="A23" s="1">
        <v>15</v>
      </c>
      <c r="B23" s="45"/>
      <c r="C23" s="45"/>
      <c r="D23" s="46" t="s">
        <v>65</v>
      </c>
      <c r="E23" s="1" t="s">
        <v>51</v>
      </c>
      <c r="F23" s="29" t="s">
        <v>83</v>
      </c>
      <c r="G23" s="29">
        <v>1</v>
      </c>
      <c r="H23" s="135">
        <v>0</v>
      </c>
      <c r="I23" s="137">
        <f t="shared" si="7"/>
        <v>0</v>
      </c>
      <c r="J23" s="137">
        <f>SUM(H23+I23)</f>
        <v>0</v>
      </c>
      <c r="K23" s="53"/>
      <c r="L23" s="22" t="s">
        <v>52</v>
      </c>
    </row>
    <row r="24" spans="1:12" ht="13.5" customHeight="1" x14ac:dyDescent="0.15">
      <c r="A24" s="1">
        <v>16</v>
      </c>
      <c r="B24" s="45"/>
      <c r="C24" s="45"/>
      <c r="D24" s="46" t="s">
        <v>66</v>
      </c>
      <c r="E24" s="1" t="s">
        <v>51</v>
      </c>
      <c r="F24" s="29" t="s">
        <v>83</v>
      </c>
      <c r="G24" s="29">
        <v>1</v>
      </c>
      <c r="H24" s="135">
        <v>0</v>
      </c>
      <c r="I24" s="137">
        <f t="shared" si="7"/>
        <v>0</v>
      </c>
      <c r="J24" s="137">
        <f>SUM(H24+I24)</f>
        <v>0</v>
      </c>
      <c r="K24" s="53"/>
      <c r="L24" s="22" t="s">
        <v>52</v>
      </c>
    </row>
    <row r="25" spans="1:12" ht="16.5" customHeight="1" thickBot="1" x14ac:dyDescent="0.2">
      <c r="A25" s="1">
        <v>17</v>
      </c>
      <c r="B25" s="45"/>
      <c r="C25" s="45"/>
      <c r="D25" s="46" t="s">
        <v>67</v>
      </c>
      <c r="E25" s="1" t="s">
        <v>51</v>
      </c>
      <c r="F25" s="29" t="s">
        <v>83</v>
      </c>
      <c r="G25" s="29">
        <v>1</v>
      </c>
      <c r="H25" s="135">
        <v>0</v>
      </c>
      <c r="I25" s="137">
        <f t="shared" si="7"/>
        <v>0</v>
      </c>
      <c r="J25" s="137">
        <f>SUM(H25+I25)</f>
        <v>0</v>
      </c>
      <c r="K25" s="53"/>
      <c r="L25" s="22" t="s">
        <v>52</v>
      </c>
    </row>
    <row r="26" spans="1:12" ht="12.75" customHeight="1" thickBot="1" x14ac:dyDescent="0.2">
      <c r="A26" s="122" t="s">
        <v>69</v>
      </c>
      <c r="B26" s="123"/>
      <c r="C26" s="123"/>
      <c r="D26" s="123"/>
      <c r="E26" s="123"/>
      <c r="F26" s="123"/>
      <c r="G26" s="123"/>
      <c r="H26" s="123"/>
      <c r="I26" s="123"/>
      <c r="J26" s="123"/>
      <c r="K26" s="123"/>
      <c r="L26" s="124"/>
    </row>
    <row r="27" spans="1:12" ht="12.75" customHeight="1" x14ac:dyDescent="0.15">
      <c r="A27" s="8" t="s">
        <v>24</v>
      </c>
      <c r="B27" s="35" t="s">
        <v>18</v>
      </c>
      <c r="C27" s="35"/>
      <c r="D27" s="9" t="s">
        <v>10</v>
      </c>
      <c r="E27" s="8" t="s">
        <v>0</v>
      </c>
      <c r="F27" s="8" t="s">
        <v>19</v>
      </c>
      <c r="G27" s="9" t="s">
        <v>11</v>
      </c>
      <c r="H27" s="49" t="s">
        <v>42</v>
      </c>
      <c r="I27" s="50" t="s">
        <v>89</v>
      </c>
      <c r="J27" s="42" t="s">
        <v>96</v>
      </c>
      <c r="K27" s="31" t="s">
        <v>41</v>
      </c>
      <c r="L27" s="52" t="s">
        <v>53</v>
      </c>
    </row>
    <row r="28" spans="1:12" ht="17.25" customHeight="1" x14ac:dyDescent="0.15">
      <c r="A28" s="1">
        <v>18</v>
      </c>
      <c r="B28" s="96"/>
      <c r="C28" s="96"/>
      <c r="D28" s="46" t="s">
        <v>70</v>
      </c>
      <c r="E28" s="1" t="s">
        <v>51</v>
      </c>
      <c r="F28" s="29" t="s">
        <v>83</v>
      </c>
      <c r="G28" s="29">
        <v>1</v>
      </c>
      <c r="H28" s="135">
        <v>0</v>
      </c>
      <c r="I28" s="137">
        <f t="shared" ref="I28" si="8">H28*0.2</f>
        <v>0</v>
      </c>
      <c r="J28" s="137">
        <f>SUM(H28+I28)</f>
        <v>0</v>
      </c>
      <c r="K28" s="53"/>
      <c r="L28" s="22" t="s">
        <v>52</v>
      </c>
    </row>
    <row r="29" spans="1:12" ht="18.75" customHeight="1" thickBot="1" x14ac:dyDescent="0.2">
      <c r="A29" s="1">
        <v>19</v>
      </c>
      <c r="B29" s="45"/>
      <c r="C29" s="45"/>
      <c r="D29" s="46" t="s">
        <v>76</v>
      </c>
      <c r="E29" s="1" t="s">
        <v>51</v>
      </c>
      <c r="F29" s="29" t="s">
        <v>83</v>
      </c>
      <c r="G29" s="29">
        <v>1</v>
      </c>
      <c r="H29" s="135">
        <v>0</v>
      </c>
      <c r="I29" s="137">
        <f t="shared" ref="I29" si="9">H29*0.2</f>
        <v>0</v>
      </c>
      <c r="J29" s="137">
        <f>SUM(H29+I29)</f>
        <v>0</v>
      </c>
      <c r="K29" s="53"/>
      <c r="L29" s="22" t="s">
        <v>52</v>
      </c>
    </row>
    <row r="30" spans="1:12" ht="15" customHeight="1" thickBot="1" x14ac:dyDescent="0.2">
      <c r="A30" s="122" t="s">
        <v>77</v>
      </c>
      <c r="B30" s="123"/>
      <c r="C30" s="123"/>
      <c r="D30" s="123"/>
      <c r="E30" s="123"/>
      <c r="F30" s="123"/>
      <c r="G30" s="123"/>
      <c r="H30" s="123"/>
      <c r="I30" s="123"/>
      <c r="J30" s="123"/>
      <c r="K30" s="123"/>
      <c r="L30" s="124"/>
    </row>
    <row r="31" spans="1:12" ht="15" customHeight="1" x14ac:dyDescent="0.15">
      <c r="A31" s="8" t="s">
        <v>24</v>
      </c>
      <c r="B31" s="35" t="s">
        <v>18</v>
      </c>
      <c r="C31" s="35"/>
      <c r="D31" s="9" t="s">
        <v>10</v>
      </c>
      <c r="E31" s="8" t="s">
        <v>0</v>
      </c>
      <c r="F31" s="8" t="s">
        <v>19</v>
      </c>
      <c r="G31" s="9" t="s">
        <v>11</v>
      </c>
      <c r="H31" s="144" t="s">
        <v>42</v>
      </c>
      <c r="I31" s="145" t="s">
        <v>89</v>
      </c>
      <c r="J31" s="146" t="s">
        <v>96</v>
      </c>
      <c r="K31" s="31" t="s">
        <v>41</v>
      </c>
      <c r="L31" s="52" t="s">
        <v>53</v>
      </c>
    </row>
    <row r="32" spans="1:12" ht="11.25" customHeight="1" x14ac:dyDescent="0.15">
      <c r="A32" s="1">
        <v>20</v>
      </c>
      <c r="B32" s="96"/>
      <c r="C32" s="96"/>
      <c r="D32" s="46" t="s">
        <v>71</v>
      </c>
      <c r="E32" s="1" t="s">
        <v>51</v>
      </c>
      <c r="F32" s="29" t="s">
        <v>83</v>
      </c>
      <c r="G32" s="29">
        <v>1</v>
      </c>
      <c r="H32" s="135">
        <v>0</v>
      </c>
      <c r="I32" s="137">
        <f t="shared" ref="I32" si="10">H32*0.2</f>
        <v>0</v>
      </c>
      <c r="J32" s="137">
        <f>SUM(H32+I32)</f>
        <v>0</v>
      </c>
      <c r="K32" s="53"/>
      <c r="L32" s="22" t="s">
        <v>52</v>
      </c>
    </row>
    <row r="33" spans="1:12" ht="11.25" customHeight="1" x14ac:dyDescent="0.15">
      <c r="A33" s="1">
        <v>21</v>
      </c>
      <c r="B33" s="45"/>
      <c r="C33" s="45"/>
      <c r="D33" s="46" t="s">
        <v>72</v>
      </c>
      <c r="E33" s="1" t="s">
        <v>51</v>
      </c>
      <c r="F33" s="29" t="s">
        <v>83</v>
      </c>
      <c r="G33" s="29">
        <v>1</v>
      </c>
      <c r="H33" s="135">
        <v>0</v>
      </c>
      <c r="I33" s="137">
        <f t="shared" ref="I33:I36" si="11">H33*0.2</f>
        <v>0</v>
      </c>
      <c r="J33" s="137">
        <f>SUM(H33+I33)</f>
        <v>0</v>
      </c>
      <c r="K33" s="53"/>
      <c r="L33" s="22" t="s">
        <v>52</v>
      </c>
    </row>
    <row r="34" spans="1:12" ht="10.5" customHeight="1" x14ac:dyDescent="0.15">
      <c r="A34" s="1">
        <v>22</v>
      </c>
      <c r="B34" s="45"/>
      <c r="C34" s="45"/>
      <c r="D34" s="46" t="s">
        <v>73</v>
      </c>
      <c r="E34" s="1" t="s">
        <v>51</v>
      </c>
      <c r="F34" s="29" t="s">
        <v>83</v>
      </c>
      <c r="G34" s="29">
        <v>1</v>
      </c>
      <c r="H34" s="135">
        <v>0</v>
      </c>
      <c r="I34" s="137">
        <f t="shared" si="11"/>
        <v>0</v>
      </c>
      <c r="J34" s="137">
        <f>SUM(H34+I34)</f>
        <v>0</v>
      </c>
      <c r="K34" s="53"/>
      <c r="L34" s="22" t="s">
        <v>52</v>
      </c>
    </row>
    <row r="35" spans="1:12" ht="12.75" customHeight="1" x14ac:dyDescent="0.15">
      <c r="A35" s="1">
        <v>23</v>
      </c>
      <c r="B35" s="45"/>
      <c r="C35" s="45"/>
      <c r="D35" s="46" t="s">
        <v>74</v>
      </c>
      <c r="E35" s="1" t="s">
        <v>51</v>
      </c>
      <c r="F35" s="29" t="s">
        <v>83</v>
      </c>
      <c r="G35" s="29">
        <v>1</v>
      </c>
      <c r="H35" s="135">
        <v>0</v>
      </c>
      <c r="I35" s="137">
        <f t="shared" si="11"/>
        <v>0</v>
      </c>
      <c r="J35" s="137">
        <f>SUM(H35+I35)</f>
        <v>0</v>
      </c>
      <c r="K35" s="53"/>
      <c r="L35" s="22" t="s">
        <v>52</v>
      </c>
    </row>
    <row r="36" spans="1:12" ht="11.25" customHeight="1" thickBot="1" x14ac:dyDescent="0.2">
      <c r="A36" s="1">
        <v>24</v>
      </c>
      <c r="B36" s="45"/>
      <c r="C36" s="45"/>
      <c r="D36" s="46" t="s">
        <v>75</v>
      </c>
      <c r="E36" s="1" t="s">
        <v>51</v>
      </c>
      <c r="F36" s="29" t="s">
        <v>83</v>
      </c>
      <c r="G36" s="29">
        <v>1</v>
      </c>
      <c r="H36" s="135">
        <v>0</v>
      </c>
      <c r="I36" s="137">
        <f t="shared" si="11"/>
        <v>0</v>
      </c>
      <c r="J36" s="137">
        <f>SUM(H36+I36)</f>
        <v>0</v>
      </c>
      <c r="K36" s="53"/>
      <c r="L36" s="22" t="s">
        <v>52</v>
      </c>
    </row>
    <row r="37" spans="1:12" ht="11.25" customHeight="1" thickBot="1" x14ac:dyDescent="0.2">
      <c r="A37" s="122" t="s">
        <v>78</v>
      </c>
      <c r="B37" s="123"/>
      <c r="C37" s="123"/>
      <c r="D37" s="123"/>
      <c r="E37" s="123"/>
      <c r="F37" s="123"/>
      <c r="G37" s="123"/>
      <c r="H37" s="123"/>
      <c r="I37" s="123"/>
      <c r="J37" s="123"/>
      <c r="K37" s="123"/>
      <c r="L37" s="124"/>
    </row>
    <row r="38" spans="1:12" ht="17.25" customHeight="1" x14ac:dyDescent="0.15">
      <c r="A38" s="8" t="s">
        <v>24</v>
      </c>
      <c r="B38" s="35" t="s">
        <v>18</v>
      </c>
      <c r="C38" s="35"/>
      <c r="D38" s="9" t="s">
        <v>10</v>
      </c>
      <c r="E38" s="8" t="s">
        <v>0</v>
      </c>
      <c r="F38" s="8" t="s">
        <v>19</v>
      </c>
      <c r="G38" s="9" t="s">
        <v>11</v>
      </c>
      <c r="H38" s="144" t="s">
        <v>42</v>
      </c>
      <c r="I38" s="145" t="s">
        <v>89</v>
      </c>
      <c r="J38" s="146" t="s">
        <v>96</v>
      </c>
      <c r="K38" s="31" t="s">
        <v>41</v>
      </c>
      <c r="L38" s="52" t="s">
        <v>53</v>
      </c>
    </row>
    <row r="39" spans="1:12" ht="11.25" customHeight="1" x14ac:dyDescent="0.15">
      <c r="A39" s="1">
        <v>25</v>
      </c>
      <c r="B39" s="96"/>
      <c r="C39" s="96"/>
      <c r="D39" s="46" t="s">
        <v>79</v>
      </c>
      <c r="E39" s="1" t="s">
        <v>51</v>
      </c>
      <c r="F39" s="29" t="s">
        <v>83</v>
      </c>
      <c r="G39" s="29">
        <v>1</v>
      </c>
      <c r="H39" s="135">
        <v>0</v>
      </c>
      <c r="I39" s="137">
        <f t="shared" ref="I39" si="12">H39*0.2</f>
        <v>0</v>
      </c>
      <c r="J39" s="137">
        <f>SUM(H39+I39)</f>
        <v>0</v>
      </c>
      <c r="K39" s="53"/>
      <c r="L39" s="22" t="s">
        <v>52</v>
      </c>
    </row>
    <row r="40" spans="1:12" ht="11.25" customHeight="1" x14ac:dyDescent="0.15">
      <c r="A40" s="1">
        <v>26</v>
      </c>
      <c r="B40" s="45"/>
      <c r="C40" s="45"/>
      <c r="D40" s="46" t="s">
        <v>80</v>
      </c>
      <c r="E40" s="1" t="s">
        <v>51</v>
      </c>
      <c r="F40" s="29" t="s">
        <v>83</v>
      </c>
      <c r="G40" s="29">
        <v>1</v>
      </c>
      <c r="H40" s="135">
        <v>0</v>
      </c>
      <c r="I40" s="137">
        <f t="shared" ref="I40:I42" si="13">H40*0.2</f>
        <v>0</v>
      </c>
      <c r="J40" s="137">
        <f>SUM(H40+I40)</f>
        <v>0</v>
      </c>
      <c r="K40" s="53"/>
      <c r="L40" s="22" t="s">
        <v>52</v>
      </c>
    </row>
    <row r="41" spans="1:12" ht="11.25" customHeight="1" x14ac:dyDescent="0.15">
      <c r="A41" s="1">
        <v>27</v>
      </c>
      <c r="B41" s="45"/>
      <c r="C41" s="45"/>
      <c r="D41" s="46" t="s">
        <v>81</v>
      </c>
      <c r="E41" s="1" t="s">
        <v>51</v>
      </c>
      <c r="F41" s="29" t="s">
        <v>83</v>
      </c>
      <c r="G41" s="29">
        <v>1</v>
      </c>
      <c r="H41" s="135">
        <v>0</v>
      </c>
      <c r="I41" s="137">
        <f t="shared" si="13"/>
        <v>0</v>
      </c>
      <c r="J41" s="137">
        <f>SUM(H41+I41)</f>
        <v>0</v>
      </c>
      <c r="K41" s="53"/>
      <c r="L41" s="22" t="s">
        <v>52</v>
      </c>
    </row>
    <row r="42" spans="1:12" ht="11.25" customHeight="1" x14ac:dyDescent="0.15">
      <c r="A42" s="1">
        <v>28</v>
      </c>
      <c r="B42" s="45"/>
      <c r="C42" s="45"/>
      <c r="D42" s="46" t="s">
        <v>82</v>
      </c>
      <c r="E42" s="1" t="s">
        <v>51</v>
      </c>
      <c r="F42" s="29" t="s">
        <v>83</v>
      </c>
      <c r="G42" s="29">
        <v>1</v>
      </c>
      <c r="H42" s="135">
        <v>0</v>
      </c>
      <c r="I42" s="137">
        <f t="shared" si="13"/>
        <v>0</v>
      </c>
      <c r="J42" s="137">
        <f>SUM(H42+I42)</f>
        <v>0</v>
      </c>
      <c r="K42" s="53"/>
      <c r="L42" s="22" t="s">
        <v>52</v>
      </c>
    </row>
    <row r="43" spans="1:12" ht="11.25" customHeight="1" x14ac:dyDescent="0.15">
      <c r="A43" s="128" t="s">
        <v>95</v>
      </c>
      <c r="B43" s="128"/>
      <c r="C43" s="128"/>
      <c r="D43" s="128"/>
      <c r="E43" s="128"/>
      <c r="F43" s="128"/>
      <c r="G43" s="128"/>
      <c r="H43" s="129"/>
      <c r="I43" s="130"/>
      <c r="J43" s="128"/>
      <c r="K43" s="128"/>
    </row>
    <row r="44" spans="1:12" x14ac:dyDescent="0.15">
      <c r="A44" s="128"/>
      <c r="B44" s="128"/>
      <c r="C44" s="128"/>
      <c r="D44" s="128"/>
      <c r="E44" s="128"/>
      <c r="F44" s="128"/>
      <c r="G44" s="128"/>
      <c r="H44" s="129"/>
      <c r="I44" s="130"/>
      <c r="J44" s="128"/>
      <c r="K44" s="128"/>
    </row>
    <row r="45" spans="1:12" x14ac:dyDescent="0.15">
      <c r="A45" s="128"/>
      <c r="B45" s="128"/>
      <c r="C45" s="128"/>
      <c r="D45" s="128"/>
      <c r="E45" s="128"/>
      <c r="F45" s="128"/>
      <c r="G45" s="128"/>
      <c r="H45" s="129"/>
      <c r="I45" s="130"/>
      <c r="J45" s="128"/>
      <c r="K45" s="128"/>
    </row>
    <row r="46" spans="1:12" x14ac:dyDescent="0.15">
      <c r="A46" s="128"/>
      <c r="B46" s="128"/>
      <c r="C46" s="128"/>
      <c r="D46" s="128"/>
      <c r="E46" s="128"/>
      <c r="F46" s="128"/>
      <c r="G46" s="128"/>
      <c r="H46" s="129"/>
      <c r="I46" s="130"/>
      <c r="J46" s="128"/>
      <c r="K46" s="128"/>
    </row>
  </sheetData>
  <sheetProtection algorithmName="SHA-512" hashValue="eahGJdiT5a6KteDWyabd1VarKmR7+XgWH/R0r9WN57fpbIWf/pm8+tiN4/IUu4R2rzip2+3MofMedJEFszIz1w==" saltValue="r+xLLdS8NSaFKBfsC7nisQ==" spinCount="100000" sheet="1" formatCells="0" formatColumns="0" formatRows="0"/>
  <mergeCells count="8">
    <mergeCell ref="A43:K46"/>
    <mergeCell ref="A30:L30"/>
    <mergeCell ref="A37:L37"/>
    <mergeCell ref="A3:L3"/>
    <mergeCell ref="A4:L4"/>
    <mergeCell ref="A8:L8"/>
    <mergeCell ref="A20:L20"/>
    <mergeCell ref="A26:L26"/>
  </mergeCells>
  <printOptions gridLines="1"/>
  <pageMargins left="0.43307086614173201" right="0.43307086614173201" top="0.83333333333333304" bottom="0.43307086614173201" header="0.15748031496063" footer="0.15748031496063"/>
  <pageSetup paperSize="9" orientation="landscape" r:id="rId1"/>
  <headerFooter differentFirst="1" alignWithMargins="0">
    <oddHeader>&amp;COFFRE - BPU valant DQE
  “Marché de prestations de restauration de pièces de collections du musée de l'Air et de l'Espace : maquettes, objets en toile enduite ou peinte, œuvres d'art graphique et documents papier.  - Lot 1 (Maquettes )”</oddHeader>
    <oddFooter>&amp;CRéférence DCE : AMFL300123&amp;R&amp;P/&amp;N</oddFooter>
    <firstFooter>&amp;CRéférence DCE : AMFL300123&amp;R&amp;P/&amp;N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D7CEB-FA35-42E2-8A69-F18FF822DB11}">
  <sheetPr codeName="Feuil2"/>
  <dimension ref="A1:M37"/>
  <sheetViews>
    <sheetView zoomScale="115" zoomScaleNormal="115" workbookViewId="0">
      <pane ySplit="5" topLeftCell="A6" activePane="bottomLeft" state="frozen"/>
      <selection pane="bottomLeft" activeCell="I36" sqref="I36"/>
    </sheetView>
  </sheetViews>
  <sheetFormatPr baseColWidth="10" defaultColWidth="9.28515625" defaultRowHeight="10.5" x14ac:dyDescent="0.15"/>
  <cols>
    <col min="1" max="1" width="7.28515625" style="1" customWidth="1"/>
    <col min="2" max="2" width="11.7109375" style="36" hidden="1" customWidth="1"/>
    <col min="3" max="3" width="3.7109375" style="36" hidden="1" customWidth="1"/>
    <col min="4" max="4" width="70.28515625" style="22" customWidth="1"/>
    <col min="5" max="5" width="4.7109375" style="1" customWidth="1"/>
    <col min="6" max="6" width="6.140625" style="1" customWidth="1"/>
    <col min="7" max="7" width="5" style="1" customWidth="1"/>
    <col min="8" max="9" width="14.28515625" style="39" customWidth="1"/>
    <col min="10" max="10" width="13.85546875" style="44" customWidth="1"/>
    <col min="11" max="11" width="16.7109375" style="43" customWidth="1"/>
    <col min="12" max="12" width="15.7109375" style="29" customWidth="1"/>
    <col min="13" max="13" width="20.7109375" style="22" customWidth="1"/>
    <col min="14" max="14" width="9.28515625" style="1" customWidth="1"/>
    <col min="15" max="16384" width="9.28515625" style="1"/>
  </cols>
  <sheetData>
    <row r="1" spans="1:13" hidden="1" x14ac:dyDescent="0.15">
      <c r="A1" s="4"/>
      <c r="B1" s="3"/>
      <c r="C1" s="3"/>
      <c r="D1" s="19"/>
      <c r="E1" s="5"/>
      <c r="F1" s="5"/>
      <c r="G1" s="5"/>
      <c r="H1" s="47"/>
      <c r="I1" s="47"/>
      <c r="J1" s="37"/>
      <c r="K1" s="40"/>
    </row>
    <row r="2" spans="1:13" s="2" customFormat="1" hidden="1" x14ac:dyDescent="0.15">
      <c r="A2" s="4"/>
      <c r="B2" s="3"/>
      <c r="C2" s="3"/>
      <c r="D2" s="20"/>
      <c r="E2" s="4"/>
      <c r="F2" s="4"/>
      <c r="G2" s="4"/>
      <c r="H2" s="48"/>
      <c r="I2" s="48"/>
      <c r="J2" s="38"/>
      <c r="K2" s="41"/>
      <c r="L2" s="30"/>
      <c r="M2" s="51"/>
    </row>
    <row r="3" spans="1:13" s="28" customFormat="1" ht="60" customHeight="1" thickBot="1" x14ac:dyDescent="0.25">
      <c r="A3" s="115" t="s">
        <v>101</v>
      </c>
      <c r="B3" s="116"/>
      <c r="C3" s="116"/>
      <c r="D3" s="116"/>
      <c r="E3" s="117"/>
      <c r="F3" s="117"/>
      <c r="G3" s="117"/>
      <c r="H3" s="118"/>
      <c r="I3" s="118"/>
      <c r="J3" s="119"/>
      <c r="K3" s="120"/>
      <c r="L3" s="117"/>
      <c r="M3" s="121"/>
    </row>
    <row r="4" spans="1:13" s="28" customFormat="1" ht="24" customHeight="1" thickBot="1" x14ac:dyDescent="0.25">
      <c r="A4" s="122" t="s">
        <v>85</v>
      </c>
      <c r="B4" s="123"/>
      <c r="C4" s="123"/>
      <c r="D4" s="123"/>
      <c r="E4" s="123"/>
      <c r="F4" s="123"/>
      <c r="G4" s="123"/>
      <c r="H4" s="123"/>
      <c r="I4" s="123"/>
      <c r="J4" s="123"/>
      <c r="K4" s="123"/>
      <c r="L4" s="123"/>
      <c r="M4" s="124"/>
    </row>
    <row r="5" spans="1:13" ht="21.75" customHeight="1" thickBot="1" x14ac:dyDescent="0.2">
      <c r="A5" s="100" t="s">
        <v>24</v>
      </c>
      <c r="B5" s="101" t="s">
        <v>18</v>
      </c>
      <c r="C5" s="101"/>
      <c r="D5" s="102" t="s">
        <v>10</v>
      </c>
      <c r="E5" s="103" t="s">
        <v>0</v>
      </c>
      <c r="F5" s="103" t="s">
        <v>19</v>
      </c>
      <c r="G5" s="104" t="s">
        <v>11</v>
      </c>
      <c r="H5" s="131" t="s">
        <v>42</v>
      </c>
      <c r="I5" s="132" t="s">
        <v>84</v>
      </c>
      <c r="J5" s="133" t="s">
        <v>89</v>
      </c>
      <c r="K5" s="134" t="s">
        <v>14</v>
      </c>
      <c r="L5" s="109" t="s">
        <v>41</v>
      </c>
      <c r="M5" s="110" t="s">
        <v>53</v>
      </c>
    </row>
    <row r="6" spans="1:13" ht="18" customHeight="1" x14ac:dyDescent="0.15">
      <c r="A6" s="1">
        <v>1</v>
      </c>
      <c r="B6" s="45"/>
      <c r="C6" s="45"/>
      <c r="D6" s="46" t="s">
        <v>99</v>
      </c>
      <c r="E6" s="1" t="s">
        <v>51</v>
      </c>
      <c r="F6" s="29" t="s">
        <v>83</v>
      </c>
      <c r="G6" s="29">
        <v>20</v>
      </c>
      <c r="H6" s="135">
        <v>0</v>
      </c>
      <c r="I6" s="136">
        <f>G6*H6</f>
        <v>0</v>
      </c>
      <c r="J6" s="137">
        <f t="shared" ref="J6:J12" si="0">I6*0.2</f>
        <v>0</v>
      </c>
      <c r="K6" s="137">
        <f t="shared" ref="K6:K12" si="1">SUM(I6+J6)</f>
        <v>0</v>
      </c>
      <c r="L6" s="53"/>
      <c r="M6" s="22" t="s">
        <v>52</v>
      </c>
    </row>
    <row r="7" spans="1:13" ht="14.25" customHeight="1" x14ac:dyDescent="0.15">
      <c r="A7" s="1">
        <v>2</v>
      </c>
      <c r="B7" s="45"/>
      <c r="C7" s="45"/>
      <c r="D7" s="46" t="s">
        <v>57</v>
      </c>
      <c r="E7" s="1" t="s">
        <v>51</v>
      </c>
      <c r="F7" s="29" t="s">
        <v>83</v>
      </c>
      <c r="G7" s="29">
        <v>10</v>
      </c>
      <c r="H7" s="135">
        <v>0</v>
      </c>
      <c r="I7" s="136">
        <f t="shared" ref="I7:I12" si="2">G7*H7</f>
        <v>0</v>
      </c>
      <c r="J7" s="137">
        <f t="shared" si="0"/>
        <v>0</v>
      </c>
      <c r="K7" s="137">
        <f t="shared" si="1"/>
        <v>0</v>
      </c>
      <c r="L7" s="53"/>
      <c r="M7" s="22" t="s">
        <v>52</v>
      </c>
    </row>
    <row r="8" spans="1:13" ht="14.25" customHeight="1" x14ac:dyDescent="0.15">
      <c r="A8" s="1">
        <v>3</v>
      </c>
      <c r="B8" s="45"/>
      <c r="C8" s="45"/>
      <c r="D8" s="46" t="s">
        <v>58</v>
      </c>
      <c r="E8" s="1" t="s">
        <v>51</v>
      </c>
      <c r="F8" s="29" t="s">
        <v>83</v>
      </c>
      <c r="G8" s="29">
        <v>5</v>
      </c>
      <c r="H8" s="135">
        <v>0</v>
      </c>
      <c r="I8" s="136">
        <f t="shared" si="2"/>
        <v>0</v>
      </c>
      <c r="J8" s="137">
        <f t="shared" si="0"/>
        <v>0</v>
      </c>
      <c r="K8" s="137">
        <f t="shared" si="1"/>
        <v>0</v>
      </c>
      <c r="L8" s="53"/>
      <c r="M8" s="22" t="s">
        <v>52</v>
      </c>
    </row>
    <row r="9" spans="1:13" ht="17.25" customHeight="1" x14ac:dyDescent="0.15">
      <c r="A9" s="1">
        <v>4</v>
      </c>
      <c r="B9" s="45"/>
      <c r="C9" s="45"/>
      <c r="D9" s="46" t="s">
        <v>59</v>
      </c>
      <c r="E9" s="1" t="s">
        <v>51</v>
      </c>
      <c r="F9" s="29" t="s">
        <v>83</v>
      </c>
      <c r="G9" s="29">
        <v>5</v>
      </c>
      <c r="H9" s="135">
        <v>0</v>
      </c>
      <c r="I9" s="136">
        <f t="shared" si="2"/>
        <v>0</v>
      </c>
      <c r="J9" s="137">
        <f t="shared" si="0"/>
        <v>0</v>
      </c>
      <c r="K9" s="137">
        <f t="shared" si="1"/>
        <v>0</v>
      </c>
      <c r="L9" s="53"/>
      <c r="M9" s="22" t="s">
        <v>52</v>
      </c>
    </row>
    <row r="10" spans="1:13" ht="15.75" customHeight="1" x14ac:dyDescent="0.15">
      <c r="A10" s="1">
        <v>5</v>
      </c>
      <c r="B10" s="45"/>
      <c r="C10" s="45"/>
      <c r="D10" s="46" t="s">
        <v>61</v>
      </c>
      <c r="E10" s="1" t="s">
        <v>51</v>
      </c>
      <c r="F10" s="29" t="s">
        <v>83</v>
      </c>
      <c r="G10" s="29">
        <v>5</v>
      </c>
      <c r="H10" s="135">
        <v>0</v>
      </c>
      <c r="I10" s="136">
        <f t="shared" si="2"/>
        <v>0</v>
      </c>
      <c r="J10" s="137">
        <f t="shared" si="0"/>
        <v>0</v>
      </c>
      <c r="K10" s="137">
        <f t="shared" si="1"/>
        <v>0</v>
      </c>
      <c r="L10" s="53"/>
      <c r="M10" s="22" t="s">
        <v>52</v>
      </c>
    </row>
    <row r="11" spans="1:13" ht="15.75" customHeight="1" x14ac:dyDescent="0.15">
      <c r="A11" s="1">
        <v>6</v>
      </c>
      <c r="B11" s="45"/>
      <c r="C11" s="45"/>
      <c r="D11" s="46" t="s">
        <v>100</v>
      </c>
      <c r="E11" s="1" t="s">
        <v>51</v>
      </c>
      <c r="F11" s="29" t="s">
        <v>83</v>
      </c>
      <c r="G11" s="29">
        <v>10</v>
      </c>
      <c r="H11" s="135">
        <v>0</v>
      </c>
      <c r="I11" s="136">
        <f t="shared" ref="I11" si="3">G11*H11</f>
        <v>0</v>
      </c>
      <c r="J11" s="137">
        <f t="shared" ref="J11" si="4">I11*0.2</f>
        <v>0</v>
      </c>
      <c r="K11" s="137">
        <f t="shared" ref="K11" si="5">SUM(I11+J11)</f>
        <v>0</v>
      </c>
      <c r="L11" s="53"/>
      <c r="M11" s="22" t="s">
        <v>52</v>
      </c>
    </row>
    <row r="12" spans="1:13" ht="18" customHeight="1" thickBot="1" x14ac:dyDescent="0.2">
      <c r="A12" s="1">
        <v>7</v>
      </c>
      <c r="B12" s="45"/>
      <c r="C12" s="45"/>
      <c r="D12" s="46" t="s">
        <v>62</v>
      </c>
      <c r="E12" s="1" t="s">
        <v>51</v>
      </c>
      <c r="F12" s="29" t="s">
        <v>83</v>
      </c>
      <c r="G12" s="29">
        <v>20</v>
      </c>
      <c r="H12" s="135">
        <v>0</v>
      </c>
      <c r="I12" s="136">
        <f t="shared" si="2"/>
        <v>0</v>
      </c>
      <c r="J12" s="137">
        <f t="shared" si="0"/>
        <v>0</v>
      </c>
      <c r="K12" s="137">
        <f t="shared" si="1"/>
        <v>0</v>
      </c>
      <c r="L12" s="53"/>
      <c r="M12" s="22" t="s">
        <v>52</v>
      </c>
    </row>
    <row r="13" spans="1:13" ht="18.75" customHeight="1" thickBot="1" x14ac:dyDescent="0.2">
      <c r="A13" s="111" t="s">
        <v>88</v>
      </c>
      <c r="B13" s="112"/>
      <c r="C13" s="112"/>
      <c r="D13" s="112"/>
      <c r="E13" s="112"/>
      <c r="F13" s="112"/>
      <c r="G13" s="112"/>
      <c r="H13" s="140"/>
      <c r="I13" s="138">
        <f>SUM(I6:I12)</f>
        <v>0</v>
      </c>
      <c r="J13" s="139">
        <f>SUM(J6:J12)</f>
        <v>0</v>
      </c>
      <c r="K13" s="139">
        <f>SUM(K6:K12)</f>
        <v>0</v>
      </c>
      <c r="L13" s="98"/>
      <c r="M13" s="99"/>
    </row>
    <row r="14" spans="1:13" ht="18" customHeight="1" thickBot="1" x14ac:dyDescent="0.2">
      <c r="A14" s="122" t="s">
        <v>86</v>
      </c>
      <c r="B14" s="123"/>
      <c r="C14" s="123"/>
      <c r="D14" s="123"/>
      <c r="E14" s="123"/>
      <c r="F14" s="123"/>
      <c r="G14" s="123"/>
      <c r="H14" s="123"/>
      <c r="I14" s="123"/>
      <c r="J14" s="123"/>
      <c r="K14" s="123"/>
      <c r="L14" s="123"/>
      <c r="M14" s="124"/>
    </row>
    <row r="15" spans="1:13" ht="17.25" customHeight="1" thickBot="1" x14ac:dyDescent="0.2">
      <c r="A15" s="100" t="s">
        <v>24</v>
      </c>
      <c r="B15" s="101" t="s">
        <v>18</v>
      </c>
      <c r="C15" s="101"/>
      <c r="D15" s="104" t="s">
        <v>10</v>
      </c>
      <c r="E15" s="103" t="s">
        <v>0</v>
      </c>
      <c r="F15" s="103" t="s">
        <v>19</v>
      </c>
      <c r="G15" s="104" t="s">
        <v>11</v>
      </c>
      <c r="H15" s="105" t="s">
        <v>42</v>
      </c>
      <c r="I15" s="106" t="s">
        <v>84</v>
      </c>
      <c r="J15" s="107" t="s">
        <v>89</v>
      </c>
      <c r="K15" s="108" t="s">
        <v>14</v>
      </c>
      <c r="L15" s="109" t="s">
        <v>41</v>
      </c>
      <c r="M15" s="110" t="s">
        <v>53</v>
      </c>
    </row>
    <row r="16" spans="1:13" ht="14.25" customHeight="1" x14ac:dyDescent="0.15">
      <c r="A16" s="1">
        <v>8</v>
      </c>
      <c r="B16" s="35"/>
      <c r="C16" s="35"/>
      <c r="D16" s="46" t="s">
        <v>99</v>
      </c>
      <c r="E16" s="1" t="s">
        <v>51</v>
      </c>
      <c r="F16" s="29" t="s">
        <v>83</v>
      </c>
      <c r="G16" s="29">
        <v>300</v>
      </c>
      <c r="H16" s="135">
        <v>0</v>
      </c>
      <c r="I16" s="136">
        <f>G16*H16</f>
        <v>0</v>
      </c>
      <c r="J16" s="137">
        <f t="shared" ref="J16" si="6">I16*0.2</f>
        <v>0</v>
      </c>
      <c r="K16" s="137">
        <f t="shared" ref="K16" si="7">SUM(I16+J16)</f>
        <v>0</v>
      </c>
      <c r="L16" s="53"/>
      <c r="M16" s="22" t="s">
        <v>52</v>
      </c>
    </row>
    <row r="17" spans="1:13" ht="14.25" customHeight="1" x14ac:dyDescent="0.15">
      <c r="A17" s="1">
        <v>9</v>
      </c>
      <c r="B17" s="45"/>
      <c r="C17" s="45"/>
      <c r="D17" s="46" t="s">
        <v>58</v>
      </c>
      <c r="E17" s="1" t="s">
        <v>51</v>
      </c>
      <c r="F17" s="29" t="s">
        <v>83</v>
      </c>
      <c r="G17" s="29">
        <v>60</v>
      </c>
      <c r="H17" s="135">
        <v>0</v>
      </c>
      <c r="I17" s="136">
        <f t="shared" ref="I17:I24" si="8">G17*H17</f>
        <v>0</v>
      </c>
      <c r="J17" s="137">
        <f t="shared" ref="J17:J24" si="9">I17*0.2</f>
        <v>0</v>
      </c>
      <c r="K17" s="137">
        <f t="shared" ref="K17:K24" si="10">SUM(I17+J17)</f>
        <v>0</v>
      </c>
      <c r="L17" s="53"/>
      <c r="M17" s="22" t="s">
        <v>52</v>
      </c>
    </row>
    <row r="18" spans="1:13" ht="15" customHeight="1" x14ac:dyDescent="0.15">
      <c r="A18" s="1">
        <v>10</v>
      </c>
      <c r="B18" s="45"/>
      <c r="C18" s="45"/>
      <c r="D18" s="46" t="s">
        <v>57</v>
      </c>
      <c r="E18" s="1" t="s">
        <v>51</v>
      </c>
      <c r="F18" s="29" t="s">
        <v>83</v>
      </c>
      <c r="G18" s="29">
        <v>45</v>
      </c>
      <c r="H18" s="135">
        <v>0</v>
      </c>
      <c r="I18" s="136">
        <f t="shared" si="8"/>
        <v>0</v>
      </c>
      <c r="J18" s="137">
        <f t="shared" si="9"/>
        <v>0</v>
      </c>
      <c r="K18" s="137">
        <f t="shared" si="10"/>
        <v>0</v>
      </c>
      <c r="L18" s="53"/>
      <c r="M18" s="22" t="s">
        <v>52</v>
      </c>
    </row>
    <row r="19" spans="1:13" ht="16.5" customHeight="1" x14ac:dyDescent="0.15">
      <c r="A19" s="1">
        <v>11</v>
      </c>
      <c r="B19" s="45"/>
      <c r="C19" s="45"/>
      <c r="D19" s="46" t="s">
        <v>59</v>
      </c>
      <c r="E19" s="1" t="s">
        <v>51</v>
      </c>
      <c r="F19" s="29" t="s">
        <v>83</v>
      </c>
      <c r="G19" s="29">
        <v>25</v>
      </c>
      <c r="H19" s="135">
        <v>0</v>
      </c>
      <c r="I19" s="136">
        <f t="shared" si="8"/>
        <v>0</v>
      </c>
      <c r="J19" s="137">
        <f t="shared" si="9"/>
        <v>0</v>
      </c>
      <c r="K19" s="137">
        <f t="shared" si="10"/>
        <v>0</v>
      </c>
      <c r="L19" s="53"/>
      <c r="M19" s="22" t="s">
        <v>52</v>
      </c>
    </row>
    <row r="20" spans="1:13" ht="16.5" customHeight="1" x14ac:dyDescent="0.15">
      <c r="A20" s="1">
        <v>12</v>
      </c>
      <c r="B20" s="45"/>
      <c r="C20" s="45"/>
      <c r="D20" s="46" t="s">
        <v>61</v>
      </c>
      <c r="E20" s="1" t="s">
        <v>51</v>
      </c>
      <c r="F20" s="29" t="s">
        <v>83</v>
      </c>
      <c r="G20" s="29">
        <v>10</v>
      </c>
      <c r="H20" s="135">
        <v>0</v>
      </c>
      <c r="I20" s="136">
        <f t="shared" si="8"/>
        <v>0</v>
      </c>
      <c r="J20" s="137">
        <f t="shared" si="9"/>
        <v>0</v>
      </c>
      <c r="K20" s="137">
        <f t="shared" si="10"/>
        <v>0</v>
      </c>
      <c r="L20" s="53"/>
      <c r="M20" s="22" t="s">
        <v>52</v>
      </c>
    </row>
    <row r="21" spans="1:13" ht="15" customHeight="1" x14ac:dyDescent="0.15">
      <c r="A21" s="1">
        <v>13</v>
      </c>
      <c r="B21" s="45"/>
      <c r="C21" s="45"/>
      <c r="D21" s="46" t="s">
        <v>67</v>
      </c>
      <c r="E21" s="1" t="s">
        <v>51</v>
      </c>
      <c r="F21" s="29" t="s">
        <v>83</v>
      </c>
      <c r="G21" s="29">
        <v>10</v>
      </c>
      <c r="H21" s="135">
        <v>0</v>
      </c>
      <c r="I21" s="136">
        <f t="shared" si="8"/>
        <v>0</v>
      </c>
      <c r="J21" s="137">
        <f t="shared" si="9"/>
        <v>0</v>
      </c>
      <c r="K21" s="137">
        <f t="shared" si="10"/>
        <v>0</v>
      </c>
      <c r="L21" s="53"/>
      <c r="M21" s="22" t="s">
        <v>52</v>
      </c>
    </row>
    <row r="22" spans="1:13" ht="15" customHeight="1" x14ac:dyDescent="0.15">
      <c r="A22" s="1">
        <v>14</v>
      </c>
      <c r="B22" s="45"/>
      <c r="C22" s="45"/>
      <c r="D22" s="46" t="s">
        <v>62</v>
      </c>
      <c r="E22" s="1" t="s">
        <v>51</v>
      </c>
      <c r="F22" s="29" t="s">
        <v>83</v>
      </c>
      <c r="G22" s="29">
        <v>20</v>
      </c>
      <c r="H22" s="135">
        <v>0</v>
      </c>
      <c r="I22" s="136">
        <f t="shared" si="8"/>
        <v>0</v>
      </c>
      <c r="J22" s="137">
        <f t="shared" si="9"/>
        <v>0</v>
      </c>
      <c r="K22" s="137">
        <f t="shared" si="10"/>
        <v>0</v>
      </c>
      <c r="L22" s="53"/>
      <c r="M22" s="22" t="s">
        <v>52</v>
      </c>
    </row>
    <row r="23" spans="1:13" ht="15" customHeight="1" x14ac:dyDescent="0.15">
      <c r="A23" s="1">
        <v>15</v>
      </c>
      <c r="B23" s="45"/>
      <c r="C23" s="45"/>
      <c r="D23" s="46" t="s">
        <v>79</v>
      </c>
      <c r="E23" s="1" t="s">
        <v>51</v>
      </c>
      <c r="F23" s="29" t="s">
        <v>83</v>
      </c>
      <c r="G23" s="29">
        <v>150</v>
      </c>
      <c r="H23" s="135">
        <v>0</v>
      </c>
      <c r="I23" s="136">
        <f t="shared" si="8"/>
        <v>0</v>
      </c>
      <c r="J23" s="137">
        <f t="shared" si="9"/>
        <v>0</v>
      </c>
      <c r="K23" s="137">
        <f t="shared" si="10"/>
        <v>0</v>
      </c>
      <c r="L23" s="53"/>
      <c r="M23" s="22" t="s">
        <v>52</v>
      </c>
    </row>
    <row r="24" spans="1:13" ht="18.75" customHeight="1" thickBot="1" x14ac:dyDescent="0.2">
      <c r="A24" s="1">
        <v>16</v>
      </c>
      <c r="B24" s="45"/>
      <c r="C24" s="45"/>
      <c r="D24" s="46" t="s">
        <v>80</v>
      </c>
      <c r="E24" s="1" t="s">
        <v>51</v>
      </c>
      <c r="F24" s="29" t="s">
        <v>83</v>
      </c>
      <c r="G24" s="29">
        <v>50</v>
      </c>
      <c r="H24" s="135">
        <v>0</v>
      </c>
      <c r="I24" s="136">
        <f t="shared" si="8"/>
        <v>0</v>
      </c>
      <c r="J24" s="137">
        <f t="shared" si="9"/>
        <v>0</v>
      </c>
      <c r="K24" s="137">
        <f t="shared" si="10"/>
        <v>0</v>
      </c>
      <c r="L24" s="53"/>
      <c r="M24" s="22" t="s">
        <v>52</v>
      </c>
    </row>
    <row r="25" spans="1:13" ht="21" customHeight="1" thickBot="1" x14ac:dyDescent="0.2">
      <c r="A25" s="111" t="s">
        <v>90</v>
      </c>
      <c r="B25" s="112"/>
      <c r="C25" s="112"/>
      <c r="D25" s="112"/>
      <c r="E25" s="112"/>
      <c r="F25" s="112"/>
      <c r="G25" s="112"/>
      <c r="H25" s="112"/>
      <c r="I25" s="138">
        <f>SUM(I16:I24)</f>
        <v>0</v>
      </c>
      <c r="J25" s="139">
        <f>SUM(J16:J24)</f>
        <v>0</v>
      </c>
      <c r="K25" s="139">
        <f>SUM(K16:K24)</f>
        <v>0</v>
      </c>
      <c r="L25" s="98"/>
      <c r="M25" s="99"/>
    </row>
    <row r="26" spans="1:13" ht="18.75" customHeight="1" thickBot="1" x14ac:dyDescent="0.2">
      <c r="A26" s="125" t="s">
        <v>87</v>
      </c>
      <c r="B26" s="126"/>
      <c r="C26" s="126"/>
      <c r="D26" s="126"/>
      <c r="E26" s="126"/>
      <c r="F26" s="126"/>
      <c r="G26" s="126"/>
      <c r="H26" s="126"/>
      <c r="I26" s="126"/>
      <c r="J26" s="126"/>
      <c r="K26" s="126"/>
      <c r="L26" s="126"/>
      <c r="M26" s="127"/>
    </row>
    <row r="27" spans="1:13" ht="14.25" customHeight="1" x14ac:dyDescent="0.15">
      <c r="A27" s="8" t="s">
        <v>24</v>
      </c>
      <c r="B27" s="35" t="s">
        <v>18</v>
      </c>
      <c r="C27" s="35"/>
      <c r="D27" s="9" t="s">
        <v>10</v>
      </c>
      <c r="E27" s="8" t="s">
        <v>0</v>
      </c>
      <c r="F27" s="8" t="s">
        <v>19</v>
      </c>
      <c r="G27" s="9" t="s">
        <v>11</v>
      </c>
      <c r="H27" s="49" t="s">
        <v>42</v>
      </c>
      <c r="I27" s="97" t="s">
        <v>84</v>
      </c>
      <c r="J27" s="50" t="s">
        <v>89</v>
      </c>
      <c r="K27" s="42" t="s">
        <v>14</v>
      </c>
      <c r="L27" s="31" t="s">
        <v>41</v>
      </c>
      <c r="M27" s="52" t="s">
        <v>53</v>
      </c>
    </row>
    <row r="28" spans="1:13" ht="15" customHeight="1" x14ac:dyDescent="0.15">
      <c r="A28" s="1">
        <v>17</v>
      </c>
      <c r="B28" s="96"/>
      <c r="C28" s="96"/>
      <c r="D28" s="46" t="s">
        <v>99</v>
      </c>
      <c r="E28" s="1" t="s">
        <v>51</v>
      </c>
      <c r="F28" s="29" t="s">
        <v>83</v>
      </c>
      <c r="G28" s="29">
        <v>10</v>
      </c>
      <c r="H28" s="135">
        <v>0</v>
      </c>
      <c r="I28" s="135">
        <f t="shared" ref="I28:I33" si="11">G28*H28</f>
        <v>0</v>
      </c>
      <c r="J28" s="141">
        <f t="shared" ref="J28:J33" si="12">I28*0.2</f>
        <v>0</v>
      </c>
      <c r="K28" s="137">
        <f t="shared" ref="K28:K33" si="13">SUM(I28+J28)</f>
        <v>0</v>
      </c>
      <c r="L28" s="53"/>
      <c r="M28" s="22" t="s">
        <v>52</v>
      </c>
    </row>
    <row r="29" spans="1:13" ht="15" customHeight="1" x14ac:dyDescent="0.15">
      <c r="A29" s="1">
        <v>18</v>
      </c>
      <c r="B29" s="45"/>
      <c r="C29" s="45"/>
      <c r="D29" s="46" t="s">
        <v>71</v>
      </c>
      <c r="E29" s="1" t="s">
        <v>51</v>
      </c>
      <c r="F29" s="29" t="s">
        <v>83</v>
      </c>
      <c r="G29" s="29">
        <v>10</v>
      </c>
      <c r="H29" s="135">
        <v>0</v>
      </c>
      <c r="I29" s="135">
        <f t="shared" si="11"/>
        <v>0</v>
      </c>
      <c r="J29" s="141">
        <f t="shared" si="12"/>
        <v>0</v>
      </c>
      <c r="K29" s="137">
        <f t="shared" si="13"/>
        <v>0</v>
      </c>
      <c r="L29" s="53"/>
      <c r="M29" s="22" t="s">
        <v>52</v>
      </c>
    </row>
    <row r="30" spans="1:13" ht="15" customHeight="1" x14ac:dyDescent="0.15">
      <c r="A30" s="1">
        <v>19</v>
      </c>
      <c r="B30" s="45"/>
      <c r="C30" s="45"/>
      <c r="D30" s="46" t="s">
        <v>72</v>
      </c>
      <c r="E30" s="1" t="s">
        <v>51</v>
      </c>
      <c r="F30" s="29" t="s">
        <v>83</v>
      </c>
      <c r="G30" s="29">
        <v>10</v>
      </c>
      <c r="H30" s="135">
        <v>0</v>
      </c>
      <c r="I30" s="135">
        <f t="shared" si="11"/>
        <v>0</v>
      </c>
      <c r="J30" s="141">
        <f t="shared" si="12"/>
        <v>0</v>
      </c>
      <c r="K30" s="137">
        <f t="shared" si="13"/>
        <v>0</v>
      </c>
      <c r="L30" s="53"/>
      <c r="M30" s="22" t="s">
        <v>52</v>
      </c>
    </row>
    <row r="31" spans="1:13" ht="13.5" customHeight="1" x14ac:dyDescent="0.15">
      <c r="A31" s="1">
        <v>20</v>
      </c>
      <c r="B31" s="45"/>
      <c r="C31" s="45"/>
      <c r="D31" s="46" t="s">
        <v>73</v>
      </c>
      <c r="E31" s="1" t="s">
        <v>51</v>
      </c>
      <c r="F31" s="29" t="s">
        <v>83</v>
      </c>
      <c r="G31" s="29">
        <v>10</v>
      </c>
      <c r="H31" s="135">
        <v>0</v>
      </c>
      <c r="I31" s="135">
        <f t="shared" si="11"/>
        <v>0</v>
      </c>
      <c r="J31" s="141">
        <f t="shared" si="12"/>
        <v>0</v>
      </c>
      <c r="K31" s="137">
        <f t="shared" si="13"/>
        <v>0</v>
      </c>
      <c r="L31" s="53"/>
      <c r="M31" s="22" t="s">
        <v>52</v>
      </c>
    </row>
    <row r="32" spans="1:13" ht="15" customHeight="1" x14ac:dyDescent="0.15">
      <c r="A32" s="1">
        <v>21</v>
      </c>
      <c r="B32" s="45"/>
      <c r="C32" s="45"/>
      <c r="D32" s="46" t="s">
        <v>74</v>
      </c>
      <c r="E32" s="1" t="s">
        <v>51</v>
      </c>
      <c r="F32" s="29" t="s">
        <v>83</v>
      </c>
      <c r="G32" s="29">
        <v>10</v>
      </c>
      <c r="H32" s="135">
        <v>0</v>
      </c>
      <c r="I32" s="135">
        <f t="shared" si="11"/>
        <v>0</v>
      </c>
      <c r="J32" s="141">
        <f t="shared" si="12"/>
        <v>0</v>
      </c>
      <c r="K32" s="137">
        <f t="shared" si="13"/>
        <v>0</v>
      </c>
      <c r="L32" s="53"/>
      <c r="M32" s="22" t="s">
        <v>52</v>
      </c>
    </row>
    <row r="33" spans="1:13" ht="16.5" customHeight="1" thickBot="1" x14ac:dyDescent="0.2">
      <c r="A33" s="1">
        <v>22</v>
      </c>
      <c r="B33" s="45"/>
      <c r="C33" s="45"/>
      <c r="D33" s="46" t="s">
        <v>75</v>
      </c>
      <c r="E33" s="1" t="s">
        <v>51</v>
      </c>
      <c r="F33" s="29" t="s">
        <v>83</v>
      </c>
      <c r="G33" s="29">
        <v>10</v>
      </c>
      <c r="H33" s="135">
        <v>0</v>
      </c>
      <c r="I33" s="135">
        <f t="shared" si="11"/>
        <v>0</v>
      </c>
      <c r="J33" s="141">
        <f t="shared" si="12"/>
        <v>0</v>
      </c>
      <c r="K33" s="137">
        <f t="shared" si="13"/>
        <v>0</v>
      </c>
      <c r="L33" s="53"/>
      <c r="M33" s="22" t="s">
        <v>52</v>
      </c>
    </row>
    <row r="34" spans="1:13" ht="19.5" customHeight="1" thickBot="1" x14ac:dyDescent="0.2">
      <c r="A34" s="111" t="s">
        <v>97</v>
      </c>
      <c r="B34" s="112"/>
      <c r="C34" s="112"/>
      <c r="D34" s="112"/>
      <c r="E34" s="112"/>
      <c r="F34" s="112"/>
      <c r="G34" s="112"/>
      <c r="H34" s="112"/>
      <c r="I34" s="138">
        <f>SUM(I28:I33)</f>
        <v>0</v>
      </c>
      <c r="J34" s="139">
        <f>SUM(J28:J33)</f>
        <v>0</v>
      </c>
      <c r="K34" s="139">
        <f>SUM(K28:K33)</f>
        <v>0</v>
      </c>
      <c r="L34" s="98"/>
      <c r="M34" s="99"/>
    </row>
    <row r="35" spans="1:13" ht="11.25" thickBot="1" x14ac:dyDescent="0.2"/>
    <row r="36" spans="1:13" ht="23.25" customHeight="1" thickBot="1" x14ac:dyDescent="0.2">
      <c r="A36" s="113" t="s">
        <v>91</v>
      </c>
      <c r="B36" s="114"/>
      <c r="C36" s="114"/>
      <c r="D36" s="114"/>
      <c r="E36" s="114"/>
      <c r="F36" s="114"/>
      <c r="G36" s="114"/>
      <c r="H36" s="114"/>
      <c r="I36" s="142">
        <f>SUM(I13+I25+I34)</f>
        <v>0</v>
      </c>
      <c r="J36" s="143">
        <f>SUM(J13+J25+J34)</f>
        <v>0</v>
      </c>
      <c r="K36" s="142">
        <f>SUM(K13+K25+K34)</f>
        <v>0</v>
      </c>
    </row>
    <row r="37" spans="1:13" x14ac:dyDescent="0.15">
      <c r="K37" s="1"/>
    </row>
  </sheetData>
  <sheetProtection algorithmName="SHA-512" hashValue="lFZaaVfmUeOUHV5zIokQZLk+61xIru0J83A7dO6bZ5LWM+vAtbqmEsxrAn4jlfh5Nol+gfn/iDSgiYnCYYhmfw==" saltValue="QKzGwe6Qg8iE80WBxCYibg==" spinCount="100000" sheet="1" formatCells="0" formatColumns="0" formatRows="0"/>
  <mergeCells count="8">
    <mergeCell ref="A13:H13"/>
    <mergeCell ref="A25:H25"/>
    <mergeCell ref="A34:H34"/>
    <mergeCell ref="A36:H36"/>
    <mergeCell ref="A3:M3"/>
    <mergeCell ref="A4:M4"/>
    <mergeCell ref="A14:M14"/>
    <mergeCell ref="A26:M26"/>
  </mergeCells>
  <printOptions gridLines="1"/>
  <pageMargins left="0.43307086614173201" right="0.43307086614173201" top="0.83333333333333304" bottom="0.43307086614173201" header="0.15748031496063" footer="0.15748031496063"/>
  <pageSetup paperSize="9" orientation="landscape" r:id="rId1"/>
  <headerFooter differentFirst="1" alignWithMargins="0">
    <oddHeader>&amp;COFFRE - BPU valant DQE
  “Marché de prestations de restauration de pièces de collections du musée de l'Air et de l'Espace : maquettes, objets en toile enduite ou peinte, œuvres d'art graphique et documents papier.  - Lot 1 (Maquettes )”</oddHeader>
    <oddFooter>&amp;CRéférence DCE : AMFL300123&amp;R&amp;P/&amp;N</oddFooter>
    <firstFooter>&amp;CRéférence DCE : AMFL300123&amp;R&amp;P/&amp;N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28515625" defaultRowHeight="12.75" x14ac:dyDescent="0.2"/>
  <cols>
    <col min="1" max="1" width="27.42578125" style="24" bestFit="1" customWidth="1"/>
    <col min="2" max="2" width="76.7109375" style="24" customWidth="1"/>
    <col min="3" max="3" width="9.28515625" style="24" customWidth="1"/>
    <col min="4" max="16384" width="9.28515625" style="24"/>
  </cols>
  <sheetData>
    <row r="2" spans="1:2" x14ac:dyDescent="0.2">
      <c r="A2" s="24" t="s">
        <v>44</v>
      </c>
      <c r="B2" s="27" t="s">
        <v>43</v>
      </c>
    </row>
    <row r="3" spans="1:2" x14ac:dyDescent="0.2">
      <c r="A3" s="23" t="s">
        <v>27</v>
      </c>
      <c r="B3" s="23"/>
    </row>
    <row r="4" spans="1:2" x14ac:dyDescent="0.2">
      <c r="A4" s="32" t="s">
        <v>28</v>
      </c>
      <c r="B4" s="25" t="s">
        <v>46</v>
      </c>
    </row>
    <row r="5" spans="1:2" x14ac:dyDescent="0.2">
      <c r="A5" s="32" t="s">
        <v>18</v>
      </c>
      <c r="B5" s="25" t="s">
        <v>39</v>
      </c>
    </row>
    <row r="6" spans="1:2" x14ac:dyDescent="0.2">
      <c r="A6" s="32" t="s">
        <v>29</v>
      </c>
      <c r="B6" s="25" t="s">
        <v>40</v>
      </c>
    </row>
    <row r="7" spans="1:2" x14ac:dyDescent="0.2">
      <c r="A7" s="32" t="s">
        <v>10</v>
      </c>
      <c r="B7" s="25" t="s">
        <v>30</v>
      </c>
    </row>
    <row r="8" spans="1:2" ht="255" x14ac:dyDescent="0.2">
      <c r="A8" s="32" t="s">
        <v>0</v>
      </c>
      <c r="B8" s="25" t="s">
        <v>47</v>
      </c>
    </row>
    <row r="9" spans="1:2" x14ac:dyDescent="0.2">
      <c r="A9" s="32" t="s">
        <v>19</v>
      </c>
      <c r="B9" s="25" t="s">
        <v>45</v>
      </c>
    </row>
    <row r="10" spans="1:2" x14ac:dyDescent="0.2">
      <c r="A10" s="32" t="s">
        <v>11</v>
      </c>
      <c r="B10" s="25" t="s">
        <v>48</v>
      </c>
    </row>
    <row r="11" spans="1:2" x14ac:dyDescent="0.2">
      <c r="A11" s="32" t="s">
        <v>31</v>
      </c>
      <c r="B11" s="25" t="s">
        <v>32</v>
      </c>
    </row>
    <row r="12" spans="1:2" x14ac:dyDescent="0.2">
      <c r="A12" s="32" t="s">
        <v>14</v>
      </c>
      <c r="B12" s="25" t="s">
        <v>33</v>
      </c>
    </row>
    <row r="13" spans="1:2" ht="51" x14ac:dyDescent="0.2">
      <c r="A13" s="32" t="s">
        <v>34</v>
      </c>
      <c r="B13" s="25" t="s">
        <v>38</v>
      </c>
    </row>
    <row r="14" spans="1:2" x14ac:dyDescent="0.2">
      <c r="A14" s="33" t="s">
        <v>49</v>
      </c>
      <c r="B14" s="6" t="s">
        <v>50</v>
      </c>
    </row>
    <row r="15" spans="1:2" ht="16.5" x14ac:dyDescent="0.2">
      <c r="B15" s="34"/>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5</vt:i4>
      </vt:variant>
      <vt:variant>
        <vt:lpstr>Plages nommées</vt:lpstr>
      </vt:variant>
      <vt:variant>
        <vt:i4>2</vt:i4>
      </vt:variant>
    </vt:vector>
  </HeadingPairs>
  <TitlesOfParts>
    <vt:vector size="7" baseType="lpstr">
      <vt:lpstr>Omissions</vt:lpstr>
      <vt:lpstr>3P</vt:lpstr>
      <vt:lpstr>BPU</vt:lpstr>
      <vt:lpstr>DQE</vt:lpstr>
      <vt:lpstr>Légende</vt:lpstr>
      <vt:lpstr>BPU!Impression_des_titres</vt:lpstr>
      <vt:lpstr>DQE!Impression_des_titres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Alexandru PENA</cp:lastModifiedBy>
  <cp:lastPrinted>2012-04-05T13:12:06Z</cp:lastPrinted>
  <dcterms:created xsi:type="dcterms:W3CDTF">2004-01-29T18:35:10Z</dcterms:created>
  <dcterms:modified xsi:type="dcterms:W3CDTF">2026-08-03T07:17:04Z</dcterms:modified>
  <cp:category/>
  <cp:contentStatus/>
</cp:coreProperties>
</file>